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40 เล่มเอกสาร ข้อมูลการเกษตร ตัวชี้วัด 1-60\60-03-27 ตัวชี้วัด ข้อมูลด้านการเกษตรและสหกรณ์\"/>
    </mc:Choice>
  </mc:AlternateContent>
  <bookViews>
    <workbookView xWindow="240" yWindow="105" windowWidth="17520" windowHeight="7230" firstSheet="2" activeTab="3"/>
  </bookViews>
  <sheets>
    <sheet name="ครัวเรือน" sheetId="8" r:id="rId1"/>
    <sheet name="ตารางแสดงการใช้ประโยชน์ที่ดิน" sheetId="1" r:id="rId2"/>
    <sheet name="ข้าว" sheetId="5" r:id="rId3"/>
    <sheet name="ยางพารา" sheetId="6" r:id="rId4"/>
    <sheet name="ไม้ผล" sheetId="2" r:id="rId5"/>
    <sheet name="ไม้ยืนต้น" sheetId="7" r:id="rId6"/>
    <sheet name="ปาล์มน้ำมัน" sheetId="9" r:id="rId7"/>
    <sheet name="พืชผัก" sheetId="3" r:id="rId8"/>
    <sheet name="พืชไร่" sheetId="4" r:id="rId9"/>
  </sheets>
  <externalReferences>
    <externalReference r:id="rId10"/>
  </externalReferences>
  <calcPr calcId="152511"/>
</workbook>
</file>

<file path=xl/calcChain.xml><?xml version="1.0" encoding="utf-8"?>
<calcChain xmlns="http://schemas.openxmlformats.org/spreadsheetml/2006/main">
  <c r="AH195" i="2" l="1"/>
  <c r="AF195" i="2"/>
  <c r="AJ195" i="2" s="1"/>
  <c r="AK195" i="2" s="1"/>
  <c r="AK166" i="2"/>
  <c r="AI166" i="2"/>
  <c r="AG166" i="2"/>
  <c r="AK137" i="2"/>
  <c r="AI137" i="2"/>
  <c r="AG137" i="2"/>
  <c r="AI108" i="2"/>
  <c r="AG108" i="2"/>
  <c r="AK108" i="2" s="1"/>
  <c r="AO80" i="2"/>
  <c r="AK52" i="2"/>
  <c r="AI52" i="2"/>
  <c r="AM52" i="2" s="1"/>
  <c r="AN52" i="2" s="1"/>
  <c r="P195" i="2"/>
  <c r="Q195" i="2" s="1"/>
  <c r="N195" i="2"/>
  <c r="L195" i="2"/>
  <c r="M166" i="2"/>
  <c r="K166" i="2"/>
  <c r="O166" i="2" s="1"/>
  <c r="P166" i="2" s="1"/>
  <c r="J164" i="2"/>
  <c r="F164" i="2"/>
  <c r="O137" i="2"/>
  <c r="M137" i="2"/>
  <c r="K137" i="2"/>
  <c r="O108" i="2"/>
  <c r="M108" i="2"/>
  <c r="K108" i="2"/>
  <c r="J106" i="2"/>
  <c r="F106" i="2"/>
  <c r="Y78" i="2"/>
  <c r="L80" i="2"/>
  <c r="J80" i="2"/>
  <c r="N80" i="2" s="1"/>
  <c r="O80" i="2" s="1"/>
  <c r="O52" i="2"/>
  <c r="P52" i="2" s="1"/>
  <c r="M52" i="2"/>
  <c r="K52" i="2"/>
  <c r="AK23" i="2"/>
  <c r="AI23" i="2"/>
  <c r="AM23" i="2" s="1"/>
  <c r="AN23" i="2" s="1"/>
  <c r="K23" i="2"/>
  <c r="I23" i="2"/>
  <c r="M23" i="2" s="1"/>
  <c r="L74" i="7"/>
  <c r="J74" i="7"/>
  <c r="N74" i="7" s="1"/>
  <c r="O74" i="7" s="1"/>
  <c r="AI49" i="7"/>
  <c r="AM49" i="7" s="1"/>
  <c r="AN49" i="7" s="1"/>
  <c r="AH24" i="7"/>
  <c r="AI24" i="7" s="1"/>
  <c r="AD24" i="7"/>
  <c r="F50" i="7"/>
  <c r="K50" i="7" s="1"/>
  <c r="J21" i="6"/>
  <c r="K21" i="6"/>
  <c r="F21" i="6"/>
  <c r="K24" i="7"/>
  <c r="F24" i="7"/>
  <c r="Y221" i="2"/>
  <c r="Y193" i="2"/>
  <c r="Y164" i="2"/>
  <c r="AL166" i="2" l="1"/>
  <c r="AL137" i="2"/>
  <c r="AL108" i="2"/>
  <c r="AO108" i="2"/>
  <c r="P137" i="2"/>
  <c r="P108" i="2"/>
  <c r="N23" i="2"/>
  <c r="E66" i="4"/>
  <c r="AS48" i="2" l="1"/>
  <c r="U18" i="5"/>
  <c r="D22" i="1" l="1"/>
  <c r="J135" i="2"/>
  <c r="F135" i="2"/>
  <c r="Y50" i="2"/>
  <c r="Y21" i="2"/>
  <c r="X47" i="7"/>
  <c r="Y21" i="5"/>
  <c r="D9" i="1"/>
  <c r="D10" i="1"/>
  <c r="D11" i="1"/>
  <c r="D12" i="1"/>
  <c r="D13" i="1"/>
  <c r="D14" i="1"/>
  <c r="D15" i="1"/>
  <c r="D16" i="1"/>
  <c r="D17" i="1"/>
  <c r="D18" i="1"/>
  <c r="D8" i="1"/>
  <c r="R9" i="1"/>
  <c r="R10" i="1"/>
  <c r="R11" i="1"/>
  <c r="R12" i="1"/>
  <c r="R13" i="1"/>
  <c r="R14" i="1"/>
  <c r="R15" i="1"/>
  <c r="R16" i="1"/>
  <c r="R17" i="1"/>
  <c r="R18" i="1"/>
  <c r="R8" i="1"/>
  <c r="R22" i="1" s="1"/>
  <c r="Q21" i="8"/>
  <c r="E21" i="8"/>
  <c r="L21" i="8"/>
  <c r="J21" i="8"/>
  <c r="N9" i="8"/>
  <c r="N10" i="8"/>
  <c r="N11" i="8"/>
  <c r="N12" i="8"/>
  <c r="N13" i="8"/>
  <c r="N14" i="8"/>
  <c r="N15" i="8"/>
  <c r="N16" i="8"/>
  <c r="N17" i="8"/>
  <c r="N18" i="8"/>
  <c r="N19" i="8"/>
  <c r="N20" i="8"/>
  <c r="M9" i="8"/>
  <c r="M10" i="8"/>
  <c r="M11" i="8"/>
  <c r="M12" i="8"/>
  <c r="M13" i="8"/>
  <c r="M14" i="8"/>
  <c r="M15" i="8"/>
  <c r="M16" i="8"/>
  <c r="M17" i="8"/>
  <c r="M18" i="8"/>
  <c r="M8" i="8"/>
  <c r="N8" i="8"/>
  <c r="S9" i="8"/>
  <c r="S10" i="8"/>
  <c r="S11" i="8"/>
  <c r="S12" i="8"/>
  <c r="S13" i="8"/>
  <c r="S14" i="8"/>
  <c r="S15" i="8"/>
  <c r="S16" i="8"/>
  <c r="S17" i="8"/>
  <c r="S18" i="8"/>
  <c r="S8" i="8"/>
  <c r="N21" i="8" l="1"/>
  <c r="H66" i="4" l="1"/>
  <c r="S172" i="3"/>
  <c r="T172" i="3"/>
  <c r="AW47" i="7" l="1"/>
  <c r="J72" i="7"/>
  <c r="L21" i="5" l="1"/>
  <c r="AC66" i="4"/>
  <c r="AF66" i="4"/>
  <c r="AU66" i="4"/>
  <c r="AL62" i="4"/>
  <c r="AR62" i="4" s="1"/>
  <c r="AL61" i="4"/>
  <c r="AR61" i="4" s="1"/>
  <c r="AL60" i="4"/>
  <c r="AL59" i="4"/>
  <c r="AR59" i="4" s="1"/>
  <c r="AL58" i="4"/>
  <c r="AR58" i="4" s="1"/>
  <c r="AL57" i="4"/>
  <c r="AR57" i="4" s="1"/>
  <c r="AL56" i="4"/>
  <c r="AL55" i="4"/>
  <c r="AR55" i="4" s="1"/>
  <c r="AL54" i="4"/>
  <c r="AR54" i="4" s="1"/>
  <c r="AL53" i="4"/>
  <c r="AR53" i="4" s="1"/>
  <c r="AL52" i="4"/>
  <c r="AR52" i="4" s="1"/>
  <c r="AR60" i="4"/>
  <c r="AR56" i="4"/>
  <c r="AB42" i="4"/>
  <c r="AU42" i="4"/>
  <c r="AL40" i="4"/>
  <c r="AR40" i="4" s="1"/>
  <c r="AL39" i="4"/>
  <c r="AR39" i="4" s="1"/>
  <c r="AL38" i="4"/>
  <c r="AR38" i="4" s="1"/>
  <c r="AL37" i="4"/>
  <c r="AR37" i="4" s="1"/>
  <c r="AL36" i="4"/>
  <c r="AR36" i="4" s="1"/>
  <c r="AL35" i="4"/>
  <c r="AR35" i="4" s="1"/>
  <c r="AL34" i="4"/>
  <c r="AR34" i="4" s="1"/>
  <c r="AL33" i="4"/>
  <c r="AR33" i="4" s="1"/>
  <c r="AL32" i="4"/>
  <c r="AR32" i="4" s="1"/>
  <c r="AL31" i="4"/>
  <c r="AR31" i="4" s="1"/>
  <c r="AL30" i="4"/>
  <c r="AR30" i="4" s="1"/>
  <c r="AC42" i="4"/>
  <c r="AF42" i="4"/>
  <c r="AC20" i="4"/>
  <c r="AF20" i="4"/>
  <c r="AU20" i="4"/>
  <c r="AR10" i="4"/>
  <c r="AR14" i="4"/>
  <c r="AL8" i="4"/>
  <c r="AR8" i="4" s="1"/>
  <c r="AL9" i="4"/>
  <c r="AR9" i="4" s="1"/>
  <c r="AL10" i="4"/>
  <c r="AL11" i="4"/>
  <c r="AR11" i="4" s="1"/>
  <c r="AL12" i="4"/>
  <c r="AR12" i="4" s="1"/>
  <c r="AL13" i="4"/>
  <c r="AR13" i="4" s="1"/>
  <c r="AL14" i="4"/>
  <c r="AL15" i="4"/>
  <c r="AR15" i="4" s="1"/>
  <c r="AL16" i="4"/>
  <c r="AR16" i="4" s="1"/>
  <c r="AL17" i="4"/>
  <c r="AR17" i="4" s="1"/>
  <c r="AL7" i="4"/>
  <c r="AL20" i="4" s="1"/>
  <c r="AI20" i="4" s="1"/>
  <c r="W66" i="4"/>
  <c r="N62" i="4"/>
  <c r="T62" i="4" s="1"/>
  <c r="N61" i="4"/>
  <c r="T61" i="4" s="1"/>
  <c r="N60" i="4"/>
  <c r="T60" i="4" s="1"/>
  <c r="N59" i="4"/>
  <c r="T59" i="4" s="1"/>
  <c r="N58" i="4"/>
  <c r="T58" i="4" s="1"/>
  <c r="N57" i="4"/>
  <c r="T57" i="4" s="1"/>
  <c r="N56" i="4"/>
  <c r="T56" i="4" s="1"/>
  <c r="N55" i="4"/>
  <c r="T55" i="4" s="1"/>
  <c r="N54" i="4"/>
  <c r="T54" i="4" s="1"/>
  <c r="N53" i="4"/>
  <c r="N66" i="4" s="1"/>
  <c r="K66" i="4" s="1"/>
  <c r="N52" i="4"/>
  <c r="T52" i="4" s="1"/>
  <c r="W42" i="4"/>
  <c r="T39" i="4"/>
  <c r="T37" i="4"/>
  <c r="T35" i="4"/>
  <c r="T33" i="4"/>
  <c r="T31" i="4"/>
  <c r="N40" i="4"/>
  <c r="T40" i="4" s="1"/>
  <c r="N39" i="4"/>
  <c r="N38" i="4"/>
  <c r="T38" i="4" s="1"/>
  <c r="N37" i="4"/>
  <c r="N36" i="4"/>
  <c r="T36" i="4" s="1"/>
  <c r="N35" i="4"/>
  <c r="N34" i="4"/>
  <c r="T34" i="4" s="1"/>
  <c r="N33" i="4"/>
  <c r="N32" i="4"/>
  <c r="T32" i="4" s="1"/>
  <c r="N31" i="4"/>
  <c r="N30" i="4"/>
  <c r="N42" i="4" s="1"/>
  <c r="K42" i="4" s="1"/>
  <c r="H42" i="4"/>
  <c r="E42" i="4"/>
  <c r="W20" i="4"/>
  <c r="T8" i="4"/>
  <c r="T10" i="4"/>
  <c r="T12" i="4"/>
  <c r="T14" i="4"/>
  <c r="T16" i="4"/>
  <c r="T7" i="4"/>
  <c r="N8" i="4"/>
  <c r="N9" i="4"/>
  <c r="T9" i="4" s="1"/>
  <c r="N10" i="4"/>
  <c r="N11" i="4"/>
  <c r="T11" i="4" s="1"/>
  <c r="N12" i="4"/>
  <c r="N13" i="4"/>
  <c r="T13" i="4" s="1"/>
  <c r="N14" i="4"/>
  <c r="N15" i="4"/>
  <c r="T15" i="4" s="1"/>
  <c r="N16" i="4"/>
  <c r="N17" i="4"/>
  <c r="T17" i="4" s="1"/>
  <c r="N7" i="4"/>
  <c r="N20" i="4" s="1"/>
  <c r="K20" i="4" s="1"/>
  <c r="H20" i="4"/>
  <c r="E20" i="4"/>
  <c r="AQ172" i="3"/>
  <c r="AN158" i="3"/>
  <c r="AN159" i="3"/>
  <c r="AN160" i="3"/>
  <c r="AN163" i="3"/>
  <c r="AN164" i="3"/>
  <c r="AN167" i="3"/>
  <c r="AN168" i="3"/>
  <c r="AI159" i="3"/>
  <c r="AI160" i="3"/>
  <c r="AI161" i="3"/>
  <c r="AN161" i="3" s="1"/>
  <c r="AI162" i="3"/>
  <c r="AN162" i="3" s="1"/>
  <c r="AI163" i="3"/>
  <c r="AI164" i="3"/>
  <c r="AI165" i="3"/>
  <c r="AN165" i="3" s="1"/>
  <c r="AI166" i="3"/>
  <c r="AN166" i="3" s="1"/>
  <c r="AI158" i="3"/>
  <c r="AD172" i="3"/>
  <c r="AA172" i="3"/>
  <c r="AL122" i="3"/>
  <c r="AD122" i="3"/>
  <c r="AI117" i="3"/>
  <c r="AN117" i="3" s="1"/>
  <c r="AN122" i="3" s="1"/>
  <c r="AN109" i="3"/>
  <c r="AN110" i="3"/>
  <c r="AN111" i="3"/>
  <c r="AN112" i="3"/>
  <c r="AN113" i="3"/>
  <c r="AN114" i="3"/>
  <c r="AN115" i="3"/>
  <c r="AN116" i="3"/>
  <c r="AN118" i="3"/>
  <c r="AN108" i="3"/>
  <c r="AQ122" i="3"/>
  <c r="AQ97" i="3"/>
  <c r="AN85" i="3"/>
  <c r="AN87" i="3"/>
  <c r="AN89" i="3"/>
  <c r="AN91" i="3"/>
  <c r="AN93" i="3"/>
  <c r="AI84" i="3"/>
  <c r="AN84" i="3" s="1"/>
  <c r="AI85" i="3"/>
  <c r="AI86" i="3"/>
  <c r="AN86" i="3" s="1"/>
  <c r="AI87" i="3"/>
  <c r="AI88" i="3"/>
  <c r="AN88" i="3" s="1"/>
  <c r="AI89" i="3"/>
  <c r="AI90" i="3"/>
  <c r="AN90" i="3" s="1"/>
  <c r="AI91" i="3"/>
  <c r="AI92" i="3"/>
  <c r="AN92" i="3" s="1"/>
  <c r="AI83" i="3"/>
  <c r="AN83" i="3" s="1"/>
  <c r="AN97" i="3" s="1"/>
  <c r="AD97" i="3"/>
  <c r="AA97" i="3"/>
  <c r="AQ70" i="3"/>
  <c r="AN62" i="3"/>
  <c r="AN64" i="3"/>
  <c r="AN66" i="3"/>
  <c r="AA70" i="3"/>
  <c r="AD70" i="3"/>
  <c r="AI62" i="3"/>
  <c r="AI63" i="3"/>
  <c r="AN63" i="3" s="1"/>
  <c r="AI64" i="3"/>
  <c r="AI65" i="3"/>
  <c r="AN65" i="3" s="1"/>
  <c r="AI66" i="3"/>
  <c r="AI61" i="3"/>
  <c r="AN61" i="3" s="1"/>
  <c r="AQ46" i="3"/>
  <c r="AN35" i="3"/>
  <c r="AN37" i="3"/>
  <c r="AN39" i="3"/>
  <c r="AN41" i="3"/>
  <c r="AN43" i="3"/>
  <c r="AI34" i="3"/>
  <c r="AN34" i="3" s="1"/>
  <c r="AI35" i="3"/>
  <c r="AI36" i="3"/>
  <c r="AN36" i="3" s="1"/>
  <c r="AI37" i="3"/>
  <c r="AI38" i="3"/>
  <c r="AN38" i="3" s="1"/>
  <c r="AI39" i="3"/>
  <c r="AI40" i="3"/>
  <c r="AN40" i="3" s="1"/>
  <c r="AI41" i="3"/>
  <c r="AI42" i="3"/>
  <c r="AN42" i="3" s="1"/>
  <c r="AI43" i="3"/>
  <c r="AI33" i="3"/>
  <c r="AN33" i="3" s="1"/>
  <c r="AN46" i="3" s="1"/>
  <c r="AD46" i="3"/>
  <c r="AA46" i="3"/>
  <c r="AQ21" i="3"/>
  <c r="AI8" i="3"/>
  <c r="AN8" i="3" s="1"/>
  <c r="AI9" i="3"/>
  <c r="AN9" i="3" s="1"/>
  <c r="AI10" i="3"/>
  <c r="AN10" i="3" s="1"/>
  <c r="AI11" i="3"/>
  <c r="AN11" i="3" s="1"/>
  <c r="AI12" i="3"/>
  <c r="AN12" i="3" s="1"/>
  <c r="AI13" i="3"/>
  <c r="AN13" i="3" s="1"/>
  <c r="AI14" i="3"/>
  <c r="AN14" i="3" s="1"/>
  <c r="AI15" i="3"/>
  <c r="AN15" i="3" s="1"/>
  <c r="AI16" i="3"/>
  <c r="AN16" i="3" s="1"/>
  <c r="AI17" i="3"/>
  <c r="AN17" i="3" s="1"/>
  <c r="AD21" i="3"/>
  <c r="AA21" i="3"/>
  <c r="C172" i="3"/>
  <c r="F172" i="3"/>
  <c r="U172" i="3"/>
  <c r="R160" i="3"/>
  <c r="R162" i="3"/>
  <c r="R164" i="3"/>
  <c r="R166" i="3"/>
  <c r="R168" i="3"/>
  <c r="M159" i="3"/>
  <c r="R159" i="3" s="1"/>
  <c r="M160" i="3"/>
  <c r="M161" i="3"/>
  <c r="R161" i="3" s="1"/>
  <c r="M162" i="3"/>
  <c r="M163" i="3"/>
  <c r="R163" i="3" s="1"/>
  <c r="M164" i="3"/>
  <c r="M165" i="3"/>
  <c r="R165" i="3" s="1"/>
  <c r="M166" i="3"/>
  <c r="M167" i="3"/>
  <c r="R167" i="3" s="1"/>
  <c r="M168" i="3"/>
  <c r="M158" i="3"/>
  <c r="H172" i="3"/>
  <c r="E172" i="3"/>
  <c r="R142" i="3"/>
  <c r="R140" i="3"/>
  <c r="R139" i="3"/>
  <c r="R138" i="3"/>
  <c r="R137" i="3"/>
  <c r="R136" i="3"/>
  <c r="R135" i="3"/>
  <c r="R134" i="3"/>
  <c r="R147" i="3" s="1"/>
  <c r="R133" i="3"/>
  <c r="R118" i="3"/>
  <c r="R117" i="3"/>
  <c r="R116" i="3"/>
  <c r="R115" i="3"/>
  <c r="R114" i="3"/>
  <c r="R113" i="3"/>
  <c r="R112" i="3"/>
  <c r="R111" i="3"/>
  <c r="R110" i="3"/>
  <c r="R109" i="3"/>
  <c r="R108" i="3"/>
  <c r="U147" i="3"/>
  <c r="M143" i="3"/>
  <c r="R143" i="3" s="1"/>
  <c r="M142" i="3"/>
  <c r="M141" i="3"/>
  <c r="R141" i="3" s="1"/>
  <c r="M140" i="3"/>
  <c r="H147" i="3"/>
  <c r="E147" i="3"/>
  <c r="U70" i="3"/>
  <c r="R68" i="3"/>
  <c r="R66" i="3"/>
  <c r="R58" i="3"/>
  <c r="M59" i="3"/>
  <c r="R59" i="3" s="1"/>
  <c r="M60" i="3"/>
  <c r="R60" i="3" s="1"/>
  <c r="M61" i="3"/>
  <c r="R61" i="3" s="1"/>
  <c r="M62" i="3"/>
  <c r="R62" i="3" s="1"/>
  <c r="M63" i="3"/>
  <c r="R63" i="3" s="1"/>
  <c r="M64" i="3"/>
  <c r="R64" i="3" s="1"/>
  <c r="M65" i="3"/>
  <c r="R65" i="3" s="1"/>
  <c r="M66" i="3"/>
  <c r="M67" i="3"/>
  <c r="R67" i="3" s="1"/>
  <c r="M68" i="3"/>
  <c r="M58" i="3"/>
  <c r="M70" i="3" s="1"/>
  <c r="H70" i="3"/>
  <c r="E70" i="3"/>
  <c r="C70" i="3"/>
  <c r="U46" i="3"/>
  <c r="R37" i="3"/>
  <c r="E46" i="3"/>
  <c r="H46" i="3"/>
  <c r="M34" i="3"/>
  <c r="R34" i="3" s="1"/>
  <c r="M35" i="3"/>
  <c r="R35" i="3" s="1"/>
  <c r="M36" i="3"/>
  <c r="R36" i="3" s="1"/>
  <c r="M37" i="3"/>
  <c r="M38" i="3"/>
  <c r="R38" i="3" s="1"/>
  <c r="M39" i="3"/>
  <c r="R39" i="3" s="1"/>
  <c r="M40" i="3"/>
  <c r="R40" i="3" s="1"/>
  <c r="M41" i="3"/>
  <c r="R41" i="3" s="1"/>
  <c r="M42" i="3"/>
  <c r="R42" i="3" s="1"/>
  <c r="M43" i="3"/>
  <c r="R43" i="3" s="1"/>
  <c r="M33" i="3"/>
  <c r="R33" i="3" s="1"/>
  <c r="T21" i="3"/>
  <c r="H21" i="3"/>
  <c r="E21" i="3"/>
  <c r="U21" i="3"/>
  <c r="R46" i="3" l="1"/>
  <c r="R70" i="3"/>
  <c r="P70" i="3"/>
  <c r="AR66" i="4"/>
  <c r="M46" i="3"/>
  <c r="K46" i="3" s="1"/>
  <c r="M147" i="3"/>
  <c r="K147" i="3" s="1"/>
  <c r="M172" i="3"/>
  <c r="K172" i="3" s="1"/>
  <c r="R158" i="3"/>
  <c r="R172" i="3" s="1"/>
  <c r="P172" i="3" s="1"/>
  <c r="AN70" i="3"/>
  <c r="AL70" i="3" s="1"/>
  <c r="T20" i="4"/>
  <c r="Q20" i="4" s="1"/>
  <c r="AR42" i="4"/>
  <c r="K70" i="3"/>
  <c r="AN172" i="3"/>
  <c r="AI70" i="3"/>
  <c r="AI122" i="3"/>
  <c r="AG122" i="3" s="1"/>
  <c r="T53" i="4"/>
  <c r="T66" i="4" s="1"/>
  <c r="Q66" i="4" s="1"/>
  <c r="AL42" i="4"/>
  <c r="AI42" i="4" s="1"/>
  <c r="AI46" i="3"/>
  <c r="AG46" i="3" s="1"/>
  <c r="AG70" i="3"/>
  <c r="AI97" i="3"/>
  <c r="AG97" i="3" s="1"/>
  <c r="T30" i="4"/>
  <c r="T42" i="4" s="1"/>
  <c r="Q42" i="4" s="1"/>
  <c r="AR7" i="4"/>
  <c r="AL66" i="4"/>
  <c r="AI66" i="4" s="1"/>
  <c r="P22" i="1"/>
  <c r="Q15" i="1"/>
  <c r="Q16" i="1"/>
  <c r="F22" i="1"/>
  <c r="N22" i="1"/>
  <c r="L22" i="1"/>
  <c r="H22" i="1"/>
  <c r="J22" i="1"/>
  <c r="AL97" i="3" l="1"/>
  <c r="AO66" i="4"/>
  <c r="AO42" i="4"/>
  <c r="AL46" i="3"/>
  <c r="P147" i="3"/>
  <c r="P46" i="3"/>
  <c r="F8" i="5"/>
  <c r="J8" i="5" s="1"/>
  <c r="F9" i="5"/>
  <c r="J9" i="5" s="1"/>
  <c r="F10" i="5"/>
  <c r="J10" i="5" s="1"/>
  <c r="F11" i="5"/>
  <c r="J11" i="5" s="1"/>
  <c r="F12" i="5"/>
  <c r="J12" i="5" s="1"/>
  <c r="F13" i="5"/>
  <c r="J13" i="5" s="1"/>
  <c r="F14" i="5"/>
  <c r="J14" i="5" s="1"/>
  <c r="F15" i="5"/>
  <c r="J15" i="5" s="1"/>
  <c r="F16" i="5"/>
  <c r="J16" i="5" s="1"/>
  <c r="F17" i="5"/>
  <c r="J17" i="5" s="1"/>
  <c r="F7" i="5"/>
  <c r="J7" i="5" s="1"/>
  <c r="J21" i="5" l="1"/>
  <c r="F72" i="7"/>
  <c r="X72" i="7"/>
  <c r="X21" i="9"/>
  <c r="W21" i="9"/>
  <c r="V21" i="9"/>
  <c r="U21" i="9"/>
  <c r="J21" i="9"/>
  <c r="I21" i="9"/>
  <c r="H21" i="9"/>
  <c r="F21" i="9"/>
  <c r="E21" i="9"/>
  <c r="D21" i="9"/>
  <c r="P17" i="9"/>
  <c r="O17" i="9"/>
  <c r="T17" i="9" s="1"/>
  <c r="K17" i="9"/>
  <c r="G17" i="9"/>
  <c r="C17" i="9"/>
  <c r="P16" i="9"/>
  <c r="O16" i="9"/>
  <c r="T16" i="9" s="1"/>
  <c r="K16" i="9"/>
  <c r="G16" i="9"/>
  <c r="C16" i="9"/>
  <c r="P15" i="9"/>
  <c r="O15" i="9"/>
  <c r="T15" i="9" s="1"/>
  <c r="K15" i="9"/>
  <c r="G15" i="9"/>
  <c r="C15" i="9"/>
  <c r="P14" i="9"/>
  <c r="O14" i="9"/>
  <c r="T14" i="9" s="1"/>
  <c r="K14" i="9"/>
  <c r="G14" i="9"/>
  <c r="C14" i="9"/>
  <c r="P13" i="9"/>
  <c r="O13" i="9"/>
  <c r="T13" i="9" s="1"/>
  <c r="K13" i="9"/>
  <c r="G13" i="9"/>
  <c r="C13" i="9"/>
  <c r="P12" i="9"/>
  <c r="O12" i="9"/>
  <c r="T12" i="9" s="1"/>
  <c r="K12" i="9"/>
  <c r="G12" i="9"/>
  <c r="C12" i="9"/>
  <c r="P11" i="9"/>
  <c r="O11" i="9"/>
  <c r="T11" i="9" s="1"/>
  <c r="K11" i="9"/>
  <c r="G11" i="9"/>
  <c r="C11" i="9"/>
  <c r="P10" i="9"/>
  <c r="O10" i="9"/>
  <c r="T10" i="9" s="1"/>
  <c r="K10" i="9"/>
  <c r="G10" i="9"/>
  <c r="C10" i="9"/>
  <c r="P9" i="9"/>
  <c r="O9" i="9"/>
  <c r="T9" i="9" s="1"/>
  <c r="K9" i="9"/>
  <c r="G9" i="9"/>
  <c r="C9" i="9"/>
  <c r="P8" i="9"/>
  <c r="O8" i="9"/>
  <c r="T8" i="9" s="1"/>
  <c r="K8" i="9"/>
  <c r="G8" i="9"/>
  <c r="C8" i="9"/>
  <c r="P7" i="9"/>
  <c r="O7" i="9"/>
  <c r="K7" i="9"/>
  <c r="G7" i="9"/>
  <c r="C7" i="9"/>
  <c r="AU217" i="2"/>
  <c r="AY50" i="2"/>
  <c r="AY21" i="2"/>
  <c r="J248" i="2"/>
  <c r="F248" i="2"/>
  <c r="Y248" i="2"/>
  <c r="X106" i="2"/>
  <c r="Y106" i="2"/>
  <c r="P180" i="2"/>
  <c r="U180" i="2" s="1"/>
  <c r="P181" i="2"/>
  <c r="U181" i="2" s="1"/>
  <c r="P182" i="2"/>
  <c r="U182" i="2" s="1"/>
  <c r="P183" i="2"/>
  <c r="U183" i="2" s="1"/>
  <c r="P184" i="2"/>
  <c r="U184" i="2" s="1"/>
  <c r="P185" i="2"/>
  <c r="U185" i="2" s="1"/>
  <c r="P186" i="2"/>
  <c r="U186" i="2" s="1"/>
  <c r="P187" i="2"/>
  <c r="U187" i="2" s="1"/>
  <c r="P188" i="2"/>
  <c r="U188" i="2" s="1"/>
  <c r="P189" i="2"/>
  <c r="U189" i="2" s="1"/>
  <c r="X18" i="6"/>
  <c r="N17" i="9" l="1"/>
  <c r="S17" i="9" s="1"/>
  <c r="O21" i="9"/>
  <c r="M21" i="9" s="1"/>
  <c r="N8" i="9"/>
  <c r="S8" i="9" s="1"/>
  <c r="G21" i="9"/>
  <c r="C21" i="9"/>
  <c r="P21" i="9"/>
  <c r="N12" i="9"/>
  <c r="S12" i="9" s="1"/>
  <c r="N7" i="9"/>
  <c r="N9" i="9"/>
  <c r="S9" i="9" s="1"/>
  <c r="N11" i="9"/>
  <c r="S11" i="9" s="1"/>
  <c r="N13" i="9"/>
  <c r="S13" i="9" s="1"/>
  <c r="N15" i="9"/>
  <c r="S15" i="9" s="1"/>
  <c r="N10" i="9"/>
  <c r="S10" i="9" s="1"/>
  <c r="N14" i="9"/>
  <c r="S14" i="9" s="1"/>
  <c r="N16" i="9"/>
  <c r="S16" i="9" s="1"/>
  <c r="S7" i="9"/>
  <c r="T7" i="9"/>
  <c r="T21" i="9" s="1"/>
  <c r="R21" i="9" l="1"/>
  <c r="S21" i="9"/>
  <c r="N21" i="9"/>
  <c r="K21" i="9" s="1"/>
  <c r="AT42" i="4"/>
  <c r="AE42" i="4"/>
  <c r="AT66" i="4"/>
  <c r="AB66" i="4"/>
  <c r="AE66" i="4"/>
  <c r="V66" i="4"/>
  <c r="G66" i="4"/>
  <c r="D66" i="4"/>
  <c r="V20" i="4"/>
  <c r="G20" i="4"/>
  <c r="D20" i="4"/>
  <c r="AC147" i="3"/>
  <c r="Z147" i="3"/>
  <c r="AP147" i="3"/>
  <c r="AO70" i="3"/>
  <c r="AP70" i="3"/>
  <c r="Z70" i="3"/>
  <c r="AC70" i="3"/>
  <c r="T70" i="3"/>
  <c r="G70" i="3"/>
  <c r="D70" i="3"/>
  <c r="G172" i="3"/>
  <c r="D172" i="3"/>
  <c r="T122" i="3"/>
  <c r="G122" i="3"/>
  <c r="D122" i="3"/>
  <c r="AC97" i="3" l="1"/>
  <c r="AO97" i="3"/>
  <c r="AP97" i="3"/>
  <c r="Z97" i="3"/>
  <c r="AO172" i="3"/>
  <c r="AP172" i="3"/>
  <c r="AC172" i="3"/>
  <c r="Z172" i="3"/>
  <c r="AO21" i="3"/>
  <c r="AP21" i="3"/>
  <c r="AC21" i="3"/>
  <c r="Z21" i="3"/>
  <c r="T97" i="3"/>
  <c r="F97" i="3"/>
  <c r="C97" i="3"/>
  <c r="D97" i="3"/>
  <c r="G97" i="3"/>
  <c r="AO46" i="3"/>
  <c r="AP46" i="3"/>
  <c r="Z46" i="3"/>
  <c r="AC46" i="3"/>
  <c r="AP122" i="3"/>
  <c r="Z122" i="3"/>
  <c r="AC122" i="3"/>
  <c r="AO122" i="3"/>
  <c r="AO147" i="3"/>
  <c r="AH159" i="3"/>
  <c r="AM159" i="3" s="1"/>
  <c r="AH160" i="3"/>
  <c r="AM160" i="3" s="1"/>
  <c r="AH161" i="3"/>
  <c r="AM161" i="3" s="1"/>
  <c r="AH162" i="3"/>
  <c r="AM162" i="3" s="1"/>
  <c r="AH163" i="3"/>
  <c r="AM163" i="3" s="1"/>
  <c r="AH164" i="3"/>
  <c r="AM164" i="3" s="1"/>
  <c r="AH165" i="3"/>
  <c r="AM165" i="3" s="1"/>
  <c r="AH166" i="3"/>
  <c r="AM166" i="3" s="1"/>
  <c r="AH167" i="3"/>
  <c r="AM167" i="3" s="1"/>
  <c r="AH168" i="3"/>
  <c r="AM168" i="3" s="1"/>
  <c r="AH158" i="3"/>
  <c r="AM158" i="3" s="1"/>
  <c r="AH134" i="3"/>
  <c r="AM134" i="3" s="1"/>
  <c r="AH135" i="3"/>
  <c r="AM135" i="3" s="1"/>
  <c r="AH136" i="3"/>
  <c r="AM136" i="3" s="1"/>
  <c r="AH137" i="3"/>
  <c r="AM137" i="3" s="1"/>
  <c r="AH138" i="3"/>
  <c r="AM138" i="3" s="1"/>
  <c r="AH139" i="3"/>
  <c r="AM139" i="3" s="1"/>
  <c r="AH140" i="3"/>
  <c r="AM140" i="3" s="1"/>
  <c r="AH141" i="3"/>
  <c r="AM141" i="3" s="1"/>
  <c r="AH142" i="3"/>
  <c r="AM142" i="3" s="1"/>
  <c r="AH143" i="3"/>
  <c r="AM143" i="3" s="1"/>
  <c r="AH133" i="3"/>
  <c r="AH147" i="3" s="1"/>
  <c r="AH84" i="3"/>
  <c r="AH85" i="3"/>
  <c r="AM85" i="3" s="1"/>
  <c r="AH86" i="3"/>
  <c r="AH87" i="3"/>
  <c r="AM87" i="3" s="1"/>
  <c r="AH88" i="3"/>
  <c r="AH89" i="3"/>
  <c r="AH90" i="3"/>
  <c r="AH91" i="3"/>
  <c r="AM91" i="3" s="1"/>
  <c r="AH92" i="3"/>
  <c r="AH93" i="3"/>
  <c r="AM93" i="3" s="1"/>
  <c r="AH83" i="3"/>
  <c r="AH59" i="3"/>
  <c r="AH60" i="3"/>
  <c r="AM60" i="3" s="1"/>
  <c r="AH61" i="3"/>
  <c r="AH62" i="3"/>
  <c r="AM62" i="3" s="1"/>
  <c r="AH63" i="3"/>
  <c r="AM63" i="3" s="1"/>
  <c r="AH64" i="3"/>
  <c r="AM64" i="3" s="1"/>
  <c r="AH65" i="3"/>
  <c r="AM65" i="3" s="1"/>
  <c r="AH66" i="3"/>
  <c r="AM66" i="3" s="1"/>
  <c r="AH67" i="3"/>
  <c r="AM67" i="3" s="1"/>
  <c r="AH68" i="3"/>
  <c r="AM68" i="3" s="1"/>
  <c r="AH58" i="3"/>
  <c r="AM92" i="3"/>
  <c r="AM90" i="3"/>
  <c r="AM89" i="3"/>
  <c r="AM88" i="3"/>
  <c r="AM86" i="3"/>
  <c r="AM84" i="3"/>
  <c r="AH109" i="3"/>
  <c r="AM109" i="3" s="1"/>
  <c r="AH110" i="3"/>
  <c r="AM110" i="3" s="1"/>
  <c r="AH111" i="3"/>
  <c r="AM111" i="3" s="1"/>
  <c r="AH112" i="3"/>
  <c r="AM112" i="3" s="1"/>
  <c r="AH113" i="3"/>
  <c r="AM113" i="3" s="1"/>
  <c r="AH114" i="3"/>
  <c r="AM114" i="3" s="1"/>
  <c r="AH115" i="3"/>
  <c r="AM115" i="3" s="1"/>
  <c r="AH116" i="3"/>
  <c r="AM116" i="3" s="1"/>
  <c r="AH117" i="3"/>
  <c r="AM117" i="3" s="1"/>
  <c r="AH118" i="3"/>
  <c r="AM118" i="3" s="1"/>
  <c r="AH108" i="3"/>
  <c r="AM108" i="3" s="1"/>
  <c r="AM61" i="3"/>
  <c r="AM59" i="3"/>
  <c r="AM58" i="3"/>
  <c r="AH34" i="3"/>
  <c r="AM34" i="3" s="1"/>
  <c r="AH35" i="3"/>
  <c r="AM35" i="3" s="1"/>
  <c r="AH36" i="3"/>
  <c r="AM36" i="3" s="1"/>
  <c r="AH37" i="3"/>
  <c r="AM37" i="3" s="1"/>
  <c r="AH38" i="3"/>
  <c r="AM38" i="3" s="1"/>
  <c r="AH39" i="3"/>
  <c r="AM39" i="3" s="1"/>
  <c r="AH40" i="3"/>
  <c r="AM40" i="3" s="1"/>
  <c r="AH41" i="3"/>
  <c r="AM41" i="3" s="1"/>
  <c r="AH42" i="3"/>
  <c r="AM42" i="3" s="1"/>
  <c r="AH43" i="3"/>
  <c r="AM43" i="3" s="1"/>
  <c r="AH33" i="3"/>
  <c r="AH8" i="3"/>
  <c r="AM8" i="3" s="1"/>
  <c r="AH9" i="3"/>
  <c r="AM9" i="3" s="1"/>
  <c r="AH10" i="3"/>
  <c r="AM10" i="3" s="1"/>
  <c r="AH11" i="3"/>
  <c r="AM11" i="3" s="1"/>
  <c r="AH12" i="3"/>
  <c r="AM12" i="3" s="1"/>
  <c r="AH13" i="3"/>
  <c r="AM13" i="3" s="1"/>
  <c r="AH14" i="3"/>
  <c r="AM14" i="3" s="1"/>
  <c r="AH15" i="3"/>
  <c r="AM15" i="3" s="1"/>
  <c r="AH16" i="3"/>
  <c r="AM16" i="3" s="1"/>
  <c r="AH17" i="3"/>
  <c r="AM17" i="3" s="1"/>
  <c r="AH7" i="3"/>
  <c r="AM7" i="3" s="1"/>
  <c r="T46" i="3"/>
  <c r="G46" i="3"/>
  <c r="D46" i="3"/>
  <c r="G21" i="3"/>
  <c r="D21" i="3"/>
  <c r="M16" i="3"/>
  <c r="R16" i="3" s="1"/>
  <c r="R17" i="3"/>
  <c r="M8" i="3"/>
  <c r="R8" i="3" s="1"/>
  <c r="M9" i="3"/>
  <c r="R9" i="3" s="1"/>
  <c r="M10" i="3"/>
  <c r="R10" i="3" s="1"/>
  <c r="M11" i="3"/>
  <c r="R11" i="3" s="1"/>
  <c r="M12" i="3"/>
  <c r="R12" i="3" s="1"/>
  <c r="M13" i="3"/>
  <c r="R13" i="3" s="1"/>
  <c r="M14" i="3"/>
  <c r="R14" i="3" s="1"/>
  <c r="M15" i="3"/>
  <c r="R15" i="3" s="1"/>
  <c r="M7" i="3"/>
  <c r="T147" i="3"/>
  <c r="D147" i="3"/>
  <c r="G147" i="3"/>
  <c r="AI47" i="7"/>
  <c r="AE47" i="7"/>
  <c r="AL106" i="2"/>
  <c r="AF193" i="2"/>
  <c r="AJ193" i="2"/>
  <c r="AY221" i="2"/>
  <c r="AF221" i="2"/>
  <c r="AJ221" i="2"/>
  <c r="AP208" i="2"/>
  <c r="AU208" i="2" s="1"/>
  <c r="AP209" i="2"/>
  <c r="AU209" i="2" s="1"/>
  <c r="AP210" i="2"/>
  <c r="AU210" i="2" s="1"/>
  <c r="AP211" i="2"/>
  <c r="AU211" i="2" s="1"/>
  <c r="AP212" i="2"/>
  <c r="AU212" i="2" s="1"/>
  <c r="AP213" i="2"/>
  <c r="AU213" i="2" s="1"/>
  <c r="AP214" i="2"/>
  <c r="AU214" i="2" s="1"/>
  <c r="AP215" i="2"/>
  <c r="AU215" i="2" s="1"/>
  <c r="AP216" i="2"/>
  <c r="AU216" i="2" s="1"/>
  <c r="AP207" i="2"/>
  <c r="AU207" i="2" s="1"/>
  <c r="AY193" i="2"/>
  <c r="AU186" i="2"/>
  <c r="AP180" i="2"/>
  <c r="AU180" i="2" s="1"/>
  <c r="AP181" i="2"/>
  <c r="AU181" i="2" s="1"/>
  <c r="AP182" i="2"/>
  <c r="AU182" i="2" s="1"/>
  <c r="AP183" i="2"/>
  <c r="AU183" i="2" s="1"/>
  <c r="AP184" i="2"/>
  <c r="AU184" i="2" s="1"/>
  <c r="AP185" i="2"/>
  <c r="AU185" i="2" s="1"/>
  <c r="AP186" i="2"/>
  <c r="AP187" i="2"/>
  <c r="AU187" i="2" s="1"/>
  <c r="AP188" i="2"/>
  <c r="AU188" i="2" s="1"/>
  <c r="AP189" i="2"/>
  <c r="AU189" i="2" s="1"/>
  <c r="AP179" i="2"/>
  <c r="AF164" i="2"/>
  <c r="AJ164" i="2"/>
  <c r="AY164" i="2"/>
  <c r="AP151" i="2"/>
  <c r="AP152" i="2"/>
  <c r="AP153" i="2"/>
  <c r="AP154" i="2"/>
  <c r="AP155" i="2"/>
  <c r="AP156" i="2"/>
  <c r="AP157" i="2"/>
  <c r="AP158" i="2"/>
  <c r="AP159" i="2"/>
  <c r="AP160" i="2"/>
  <c r="AP150" i="2"/>
  <c r="AF135" i="2"/>
  <c r="AJ135" i="2"/>
  <c r="AY135" i="2"/>
  <c r="AP122" i="2"/>
  <c r="AP123" i="2"/>
  <c r="AP124" i="2"/>
  <c r="AP125" i="2"/>
  <c r="AP126" i="2"/>
  <c r="AP127" i="2"/>
  <c r="AP128" i="2"/>
  <c r="AP129" i="2"/>
  <c r="AP130" i="2"/>
  <c r="AP131" i="2"/>
  <c r="AP121" i="2"/>
  <c r="AU121" i="2" s="1"/>
  <c r="AF106" i="2"/>
  <c r="AJ106" i="2"/>
  <c r="AY106" i="2"/>
  <c r="AP93" i="2"/>
  <c r="AP94" i="2"/>
  <c r="AP95" i="2"/>
  <c r="AP96" i="2"/>
  <c r="AP97" i="2"/>
  <c r="AP98" i="2"/>
  <c r="AP99" i="2"/>
  <c r="AP100" i="2"/>
  <c r="AP101" i="2"/>
  <c r="AP102" i="2"/>
  <c r="AP92" i="2"/>
  <c r="AY78" i="2"/>
  <c r="AU72" i="2"/>
  <c r="AU74" i="2"/>
  <c r="AP65" i="2"/>
  <c r="AU65" i="2" s="1"/>
  <c r="AP66" i="2"/>
  <c r="AU66" i="2" s="1"/>
  <c r="AP67" i="2"/>
  <c r="AU67" i="2" s="1"/>
  <c r="AP68" i="2"/>
  <c r="AU68" i="2" s="1"/>
  <c r="AP69" i="2"/>
  <c r="AU69" i="2" s="1"/>
  <c r="AP70" i="2"/>
  <c r="AU70" i="2" s="1"/>
  <c r="AP71" i="2"/>
  <c r="AU71" i="2" s="1"/>
  <c r="AP72" i="2"/>
  <c r="AP73" i="2"/>
  <c r="AU73" i="2" s="1"/>
  <c r="AP64" i="2"/>
  <c r="AU64" i="2" s="1"/>
  <c r="P235" i="2"/>
  <c r="U235" i="2" s="1"/>
  <c r="P236" i="2"/>
  <c r="U236" i="2" s="1"/>
  <c r="P237" i="2"/>
  <c r="P238" i="2"/>
  <c r="U238" i="2" s="1"/>
  <c r="P239" i="2"/>
  <c r="U239" i="2" s="1"/>
  <c r="P240" i="2"/>
  <c r="P241" i="2"/>
  <c r="U241" i="2" s="1"/>
  <c r="P242" i="2"/>
  <c r="U242" i="2" s="1"/>
  <c r="P243" i="2"/>
  <c r="U243" i="2" s="1"/>
  <c r="P244" i="2"/>
  <c r="U237" i="2"/>
  <c r="U240" i="2"/>
  <c r="U244" i="2"/>
  <c r="P234" i="2"/>
  <c r="U234" i="2" s="1"/>
  <c r="U209" i="2"/>
  <c r="U210" i="2"/>
  <c r="U207" i="2"/>
  <c r="P208" i="2"/>
  <c r="U208" i="2" s="1"/>
  <c r="P209" i="2"/>
  <c r="P210" i="2"/>
  <c r="P211" i="2"/>
  <c r="U211" i="2" s="1"/>
  <c r="P212" i="2"/>
  <c r="U212" i="2" s="1"/>
  <c r="P213" i="2"/>
  <c r="U213" i="2" s="1"/>
  <c r="P214" i="2"/>
  <c r="U214" i="2" s="1"/>
  <c r="P215" i="2"/>
  <c r="U215" i="2" s="1"/>
  <c r="P216" i="2"/>
  <c r="U216" i="2" s="1"/>
  <c r="P217" i="2"/>
  <c r="U217" i="2" s="1"/>
  <c r="P207" i="2"/>
  <c r="P179" i="2"/>
  <c r="U179" i="2" s="1"/>
  <c r="P151" i="2"/>
  <c r="U151" i="2" s="1"/>
  <c r="P152" i="2"/>
  <c r="U152" i="2" s="1"/>
  <c r="P153" i="2"/>
  <c r="U153" i="2" s="1"/>
  <c r="P154" i="2"/>
  <c r="U154" i="2" s="1"/>
  <c r="P155" i="2"/>
  <c r="U155" i="2" s="1"/>
  <c r="P156" i="2"/>
  <c r="U156" i="2" s="1"/>
  <c r="P157" i="2"/>
  <c r="U157" i="2" s="1"/>
  <c r="P158" i="2"/>
  <c r="U158" i="2" s="1"/>
  <c r="P159" i="2"/>
  <c r="U159" i="2" s="1"/>
  <c r="P160" i="2"/>
  <c r="U160" i="2" s="1"/>
  <c r="P150" i="2"/>
  <c r="U150" i="2" s="1"/>
  <c r="Y135" i="2"/>
  <c r="U130" i="2"/>
  <c r="P122" i="2"/>
  <c r="U122" i="2" s="1"/>
  <c r="P123" i="2"/>
  <c r="U123" i="2" s="1"/>
  <c r="P124" i="2"/>
  <c r="U124" i="2" s="1"/>
  <c r="P125" i="2"/>
  <c r="U125" i="2" s="1"/>
  <c r="P126" i="2"/>
  <c r="U126" i="2" s="1"/>
  <c r="P127" i="2"/>
  <c r="U127" i="2" s="1"/>
  <c r="P128" i="2"/>
  <c r="U128" i="2" s="1"/>
  <c r="P129" i="2"/>
  <c r="U129" i="2" s="1"/>
  <c r="P130" i="2"/>
  <c r="P131" i="2"/>
  <c r="U131" i="2" s="1"/>
  <c r="P121" i="2"/>
  <c r="U121" i="2" s="1"/>
  <c r="P93" i="2"/>
  <c r="U93" i="2" s="1"/>
  <c r="P94" i="2"/>
  <c r="U94" i="2" s="1"/>
  <c r="P95" i="2"/>
  <c r="U95" i="2" s="1"/>
  <c r="P96" i="2"/>
  <c r="U96" i="2" s="1"/>
  <c r="P97" i="2"/>
  <c r="U97" i="2" s="1"/>
  <c r="P98" i="2"/>
  <c r="U98" i="2" s="1"/>
  <c r="P99" i="2"/>
  <c r="U99" i="2" s="1"/>
  <c r="P100" i="2"/>
  <c r="U100" i="2" s="1"/>
  <c r="P101" i="2"/>
  <c r="U101" i="2" s="1"/>
  <c r="P102" i="2"/>
  <c r="U102" i="2" s="1"/>
  <c r="P92" i="2"/>
  <c r="U92" i="2" s="1"/>
  <c r="P65" i="2"/>
  <c r="P66" i="2"/>
  <c r="P67" i="2"/>
  <c r="P68" i="2"/>
  <c r="P69" i="2"/>
  <c r="P70" i="2"/>
  <c r="P71" i="2"/>
  <c r="P72" i="2"/>
  <c r="P73" i="2"/>
  <c r="P74" i="2"/>
  <c r="P64" i="2"/>
  <c r="U64" i="2" s="1"/>
  <c r="T6" i="6"/>
  <c r="O7" i="6"/>
  <c r="T7" i="6" s="1"/>
  <c r="O8" i="6"/>
  <c r="T8" i="6" s="1"/>
  <c r="O9" i="6"/>
  <c r="T9" i="6" s="1"/>
  <c r="O10" i="6"/>
  <c r="T10" i="6" s="1"/>
  <c r="O11" i="6"/>
  <c r="T11" i="6" s="1"/>
  <c r="O12" i="6"/>
  <c r="T12" i="6" s="1"/>
  <c r="O13" i="6"/>
  <c r="T13" i="6" s="1"/>
  <c r="O14" i="6"/>
  <c r="T14" i="6" s="1"/>
  <c r="O15" i="6"/>
  <c r="T15" i="6" s="1"/>
  <c r="O16" i="6"/>
  <c r="T16" i="6" s="1"/>
  <c r="O6" i="6"/>
  <c r="J18" i="6"/>
  <c r="F18" i="6"/>
  <c r="AD21" i="7"/>
  <c r="AE21" i="7"/>
  <c r="AI21" i="7"/>
  <c r="AW21" i="7"/>
  <c r="X21" i="7"/>
  <c r="R7" i="3" l="1"/>
  <c r="M21" i="3"/>
  <c r="K21" i="3" s="1"/>
  <c r="AH97" i="3"/>
  <c r="R21" i="3"/>
  <c r="P21" i="3" s="1"/>
  <c r="AM83" i="3"/>
  <c r="AP106" i="2"/>
  <c r="T18" i="6"/>
  <c r="AP221" i="2"/>
  <c r="AP193" i="2"/>
  <c r="AH46" i="3"/>
  <c r="AP164" i="2"/>
  <c r="O18" i="6"/>
  <c r="M18" i="6" s="1"/>
  <c r="AU179" i="2"/>
  <c r="AP135" i="2"/>
  <c r="U135" i="2"/>
  <c r="AM33" i="3"/>
  <c r="AH70" i="3"/>
  <c r="AH172" i="3"/>
  <c r="AH122" i="3"/>
  <c r="AH21" i="3"/>
  <c r="AM133" i="3"/>
  <c r="R18" i="6" l="1"/>
  <c r="AN34" i="7"/>
  <c r="AS34" i="7" s="1"/>
  <c r="AN33" i="7"/>
  <c r="AS33" i="7" s="1"/>
  <c r="AN36" i="7"/>
  <c r="AS36" i="7" s="1"/>
  <c r="AN37" i="7"/>
  <c r="AS37" i="7" s="1"/>
  <c r="AN38" i="7"/>
  <c r="AS38" i="7" s="1"/>
  <c r="AN39" i="7"/>
  <c r="AS39" i="7" s="1"/>
  <c r="AN40" i="7"/>
  <c r="AS40" i="7" s="1"/>
  <c r="AN41" i="7"/>
  <c r="AS41" i="7" s="1"/>
  <c r="AN42" i="7"/>
  <c r="AS42" i="7" s="1"/>
  <c r="AN43" i="7"/>
  <c r="AS43" i="7" s="1"/>
  <c r="AN35" i="7"/>
  <c r="AS35" i="7" s="1"/>
  <c r="AN8" i="7"/>
  <c r="AN9" i="7"/>
  <c r="AS9" i="7" s="1"/>
  <c r="AN10" i="7"/>
  <c r="AS10" i="7" s="1"/>
  <c r="AN11" i="7"/>
  <c r="AS11" i="7" s="1"/>
  <c r="AN12" i="7"/>
  <c r="AS12" i="7" s="1"/>
  <c r="AN13" i="7"/>
  <c r="AS13" i="7" s="1"/>
  <c r="AN14" i="7"/>
  <c r="AS14" i="7" s="1"/>
  <c r="AN15" i="7"/>
  <c r="AS15" i="7" s="1"/>
  <c r="AN16" i="7"/>
  <c r="AS16" i="7" s="1"/>
  <c r="AN17" i="7"/>
  <c r="AS17" i="7" s="1"/>
  <c r="AN7" i="7"/>
  <c r="AS7" i="7" s="1"/>
  <c r="O59" i="7"/>
  <c r="T59" i="7" s="1"/>
  <c r="O60" i="7"/>
  <c r="T60" i="7" s="1"/>
  <c r="O61" i="7"/>
  <c r="O62" i="7"/>
  <c r="T62" i="7" s="1"/>
  <c r="O63" i="7"/>
  <c r="T63" i="7" s="1"/>
  <c r="O64" i="7"/>
  <c r="T64" i="7" s="1"/>
  <c r="O65" i="7"/>
  <c r="T65" i="7" s="1"/>
  <c r="O66" i="7"/>
  <c r="T66" i="7" s="1"/>
  <c r="O67" i="7"/>
  <c r="T67" i="7" s="1"/>
  <c r="O68" i="7"/>
  <c r="T68" i="7" s="1"/>
  <c r="O58" i="7"/>
  <c r="T61" i="7"/>
  <c r="T58" i="7"/>
  <c r="O34" i="7"/>
  <c r="T34" i="7" s="1"/>
  <c r="O35" i="7"/>
  <c r="T35" i="7" s="1"/>
  <c r="O36" i="7"/>
  <c r="T36" i="7" s="1"/>
  <c r="O37" i="7"/>
  <c r="T37" i="7" s="1"/>
  <c r="O38" i="7"/>
  <c r="T38" i="7" s="1"/>
  <c r="O39" i="7"/>
  <c r="T39" i="7" s="1"/>
  <c r="O40" i="7"/>
  <c r="T40" i="7" s="1"/>
  <c r="O41" i="7"/>
  <c r="T41" i="7" s="1"/>
  <c r="O42" i="7"/>
  <c r="T42" i="7" s="1"/>
  <c r="O43" i="7"/>
  <c r="T43" i="7" s="1"/>
  <c r="O33" i="7"/>
  <c r="E47" i="7"/>
  <c r="J47" i="7"/>
  <c r="F47" i="7"/>
  <c r="F21" i="7"/>
  <c r="J21" i="7"/>
  <c r="O8" i="7"/>
  <c r="T8" i="7" s="1"/>
  <c r="O9" i="7"/>
  <c r="T9" i="7" s="1"/>
  <c r="O10" i="7"/>
  <c r="T10" i="7" s="1"/>
  <c r="O11" i="7"/>
  <c r="T11" i="7" s="1"/>
  <c r="O12" i="7"/>
  <c r="T12" i="7" s="1"/>
  <c r="O13" i="7"/>
  <c r="T13" i="7" s="1"/>
  <c r="O14" i="7"/>
  <c r="T14" i="7" s="1"/>
  <c r="O15" i="7"/>
  <c r="T15" i="7" s="1"/>
  <c r="O16" i="7"/>
  <c r="T16" i="7" s="1"/>
  <c r="O17" i="7"/>
  <c r="T17" i="7" s="1"/>
  <c r="O7" i="7"/>
  <c r="T72" i="7" l="1"/>
  <c r="AS8" i="7"/>
  <c r="AS21" i="7" s="1"/>
  <c r="AN21" i="7"/>
  <c r="AL21" i="7" s="1"/>
  <c r="T7" i="7"/>
  <c r="T21" i="7" s="1"/>
  <c r="O21" i="7"/>
  <c r="T33" i="7"/>
  <c r="T47" i="7" s="1"/>
  <c r="O47" i="7"/>
  <c r="M47" i="7" s="1"/>
  <c r="O72" i="7"/>
  <c r="M72" i="7" s="1"/>
  <c r="AS47" i="7"/>
  <c r="AN47" i="7"/>
  <c r="AL47" i="7" s="1"/>
  <c r="R72" i="7" l="1"/>
  <c r="AQ47" i="7"/>
  <c r="R47" i="7"/>
  <c r="AQ21" i="7"/>
  <c r="AO102" i="2"/>
  <c r="AU102" i="2" s="1"/>
  <c r="AO101" i="2"/>
  <c r="AU101" i="2" s="1"/>
  <c r="AO100" i="2"/>
  <c r="AU100" i="2" s="1"/>
  <c r="AO99" i="2"/>
  <c r="AU99" i="2" s="1"/>
  <c r="AO98" i="2"/>
  <c r="AU98" i="2" s="1"/>
  <c r="AO97" i="2"/>
  <c r="AU97" i="2" s="1"/>
  <c r="AO96" i="2"/>
  <c r="AU96" i="2" s="1"/>
  <c r="AO95" i="2"/>
  <c r="AU95" i="2" s="1"/>
  <c r="AO94" i="2"/>
  <c r="AU94" i="2" s="1"/>
  <c r="AO93" i="2"/>
  <c r="AU93" i="2" s="1"/>
  <c r="AO92" i="2"/>
  <c r="AO74" i="2"/>
  <c r="AO73" i="2"/>
  <c r="AO72" i="2"/>
  <c r="AO71" i="2"/>
  <c r="AO70" i="2"/>
  <c r="AO69" i="2"/>
  <c r="AO68" i="2"/>
  <c r="AO67" i="2"/>
  <c r="AO66" i="2"/>
  <c r="AO65" i="2"/>
  <c r="AO64" i="2"/>
  <c r="AU78" i="2" s="1"/>
  <c r="O74" i="2"/>
  <c r="U74" i="2" s="1"/>
  <c r="O73" i="2"/>
  <c r="U73" i="2" s="1"/>
  <c r="O72" i="2"/>
  <c r="U72" i="2" s="1"/>
  <c r="O71" i="2"/>
  <c r="U71" i="2" s="1"/>
  <c r="O70" i="2"/>
  <c r="U70" i="2" s="1"/>
  <c r="O69" i="2"/>
  <c r="U69" i="2" s="1"/>
  <c r="O68" i="2"/>
  <c r="U68" i="2" s="1"/>
  <c r="O67" i="2"/>
  <c r="U67" i="2" s="1"/>
  <c r="O66" i="2"/>
  <c r="U66" i="2" s="1"/>
  <c r="O65" i="2"/>
  <c r="U65" i="2" s="1"/>
  <c r="O64" i="2"/>
  <c r="I106" i="2"/>
  <c r="E106" i="2"/>
  <c r="O102" i="2"/>
  <c r="O101" i="2"/>
  <c r="O100" i="2"/>
  <c r="O99" i="2"/>
  <c r="O98" i="2"/>
  <c r="O97" i="2"/>
  <c r="O96" i="2"/>
  <c r="O95" i="2"/>
  <c r="O94" i="2"/>
  <c r="O93" i="2"/>
  <c r="O92" i="2"/>
  <c r="O131" i="2"/>
  <c r="O130" i="2"/>
  <c r="O129" i="2"/>
  <c r="O128" i="2"/>
  <c r="O127" i="2"/>
  <c r="O126" i="2"/>
  <c r="O125" i="2"/>
  <c r="O124" i="2"/>
  <c r="O123" i="2"/>
  <c r="O122" i="2"/>
  <c r="O121" i="2"/>
  <c r="AO160" i="2"/>
  <c r="AU160" i="2" s="1"/>
  <c r="AO159" i="2"/>
  <c r="AU159" i="2" s="1"/>
  <c r="AO158" i="2"/>
  <c r="AU158" i="2" s="1"/>
  <c r="AO157" i="2"/>
  <c r="AU157" i="2" s="1"/>
  <c r="AO156" i="2"/>
  <c r="AU156" i="2" s="1"/>
  <c r="AO155" i="2"/>
  <c r="AU155" i="2" s="1"/>
  <c r="AO154" i="2"/>
  <c r="AU154" i="2" s="1"/>
  <c r="AO153" i="2"/>
  <c r="AU153" i="2" s="1"/>
  <c r="AO152" i="2"/>
  <c r="AU152" i="2" s="1"/>
  <c r="AO151" i="2"/>
  <c r="AU151" i="2" s="1"/>
  <c r="AO150" i="2"/>
  <c r="AU150" i="2" s="1"/>
  <c r="E193" i="2"/>
  <c r="H193" i="2"/>
  <c r="I193" i="2"/>
  <c r="AO189" i="2"/>
  <c r="AO188" i="2"/>
  <c r="AO187" i="2"/>
  <c r="AO186" i="2"/>
  <c r="AO185" i="2"/>
  <c r="AO184" i="2"/>
  <c r="AO183" i="2"/>
  <c r="AO182" i="2"/>
  <c r="AO181" i="2"/>
  <c r="AO180" i="2"/>
  <c r="AO179" i="2"/>
  <c r="AO217" i="2"/>
  <c r="AO216" i="2"/>
  <c r="AO215" i="2"/>
  <c r="AO214" i="2"/>
  <c r="AO213" i="2"/>
  <c r="AO212" i="2"/>
  <c r="AO211" i="2"/>
  <c r="AO210" i="2"/>
  <c r="AO209" i="2"/>
  <c r="AO208" i="2"/>
  <c r="AO207" i="2"/>
  <c r="O189" i="2"/>
  <c r="O188" i="2"/>
  <c r="O187" i="2"/>
  <c r="O186" i="2"/>
  <c r="O185" i="2"/>
  <c r="O184" i="2"/>
  <c r="O183" i="2"/>
  <c r="O182" i="2"/>
  <c r="O181" i="2"/>
  <c r="O180" i="2"/>
  <c r="O179" i="2"/>
  <c r="O244" i="2"/>
  <c r="O243" i="2"/>
  <c r="O242" i="2"/>
  <c r="O241" i="2"/>
  <c r="O240" i="2"/>
  <c r="O239" i="2"/>
  <c r="O238" i="2"/>
  <c r="O237" i="2"/>
  <c r="O236" i="2"/>
  <c r="O235" i="2"/>
  <c r="O234" i="2"/>
  <c r="O217" i="2"/>
  <c r="O216" i="2"/>
  <c r="O215" i="2"/>
  <c r="O214" i="2"/>
  <c r="O213" i="2"/>
  <c r="O212" i="2"/>
  <c r="O211" i="2"/>
  <c r="O210" i="2"/>
  <c r="O209" i="2"/>
  <c r="O208" i="2"/>
  <c r="O207" i="2"/>
  <c r="U221" i="2"/>
  <c r="X78" i="2"/>
  <c r="W78" i="2"/>
  <c r="V78" i="2"/>
  <c r="Q78" i="2"/>
  <c r="P78" i="2"/>
  <c r="J78" i="2"/>
  <c r="I78" i="2"/>
  <c r="H78" i="2"/>
  <c r="G78" i="2"/>
  <c r="F78" i="2"/>
  <c r="E78" i="2"/>
  <c r="D78" i="2"/>
  <c r="C78" i="2"/>
  <c r="O160" i="2"/>
  <c r="O159" i="2"/>
  <c r="O158" i="2"/>
  <c r="O157" i="2"/>
  <c r="O156" i="2"/>
  <c r="O155" i="2"/>
  <c r="O154" i="2"/>
  <c r="O153" i="2"/>
  <c r="O152" i="2"/>
  <c r="O151" i="2"/>
  <c r="O150" i="2"/>
  <c r="AO122" i="2"/>
  <c r="AU122" i="2" s="1"/>
  <c r="AO123" i="2"/>
  <c r="AU123" i="2" s="1"/>
  <c r="AO124" i="2"/>
  <c r="AU124" i="2" s="1"/>
  <c r="AO125" i="2"/>
  <c r="AU125" i="2" s="1"/>
  <c r="AO126" i="2"/>
  <c r="AU126" i="2" s="1"/>
  <c r="AO127" i="2"/>
  <c r="AU127" i="2" s="1"/>
  <c r="AO128" i="2"/>
  <c r="AU128" i="2" s="1"/>
  <c r="AO129" i="2"/>
  <c r="AU129" i="2" s="1"/>
  <c r="AO130" i="2"/>
  <c r="AU130" i="2" s="1"/>
  <c r="AO131" i="2"/>
  <c r="AU131" i="2" s="1"/>
  <c r="AO121" i="2"/>
  <c r="AW106" i="2"/>
  <c r="AX106" i="2"/>
  <c r="AW164" i="2"/>
  <c r="AX164" i="2"/>
  <c r="AD248" i="2"/>
  <c r="W193" i="2"/>
  <c r="X193" i="2"/>
  <c r="AX78" i="2"/>
  <c r="AW78" i="2"/>
  <c r="AV78" i="2"/>
  <c r="AQ78" i="2"/>
  <c r="AP78" i="2"/>
  <c r="AO78" i="2"/>
  <c r="AJ78" i="2"/>
  <c r="AI78" i="2"/>
  <c r="AH78" i="2"/>
  <c r="AG78" i="2"/>
  <c r="AF78" i="2"/>
  <c r="AE78" i="2"/>
  <c r="AD78" i="2"/>
  <c r="AC78" i="2"/>
  <c r="AX50" i="2"/>
  <c r="AW50" i="2"/>
  <c r="AV50" i="2"/>
  <c r="AQ50" i="2"/>
  <c r="AN50" i="2"/>
  <c r="AJ50" i="2"/>
  <c r="AI50" i="2"/>
  <c r="AH50" i="2"/>
  <c r="AG50" i="2"/>
  <c r="AF50" i="2"/>
  <c r="AE50" i="2"/>
  <c r="AD50" i="2"/>
  <c r="AC50" i="2"/>
  <c r="AF21" i="2"/>
  <c r="O17" i="2"/>
  <c r="O16" i="2"/>
  <c r="O15" i="2"/>
  <c r="O14" i="2"/>
  <c r="O13" i="2"/>
  <c r="O12" i="2"/>
  <c r="O11" i="2"/>
  <c r="O10" i="2"/>
  <c r="O9" i="2"/>
  <c r="O8" i="2"/>
  <c r="O7" i="2"/>
  <c r="X50" i="2"/>
  <c r="O46" i="2"/>
  <c r="O45" i="2"/>
  <c r="O44" i="2"/>
  <c r="O43" i="2"/>
  <c r="O42" i="2"/>
  <c r="O41" i="2"/>
  <c r="O40" i="2"/>
  <c r="O39" i="2"/>
  <c r="O38" i="2"/>
  <c r="O37" i="2"/>
  <c r="O36" i="2"/>
  <c r="P37" i="2"/>
  <c r="U37" i="2" s="1"/>
  <c r="P38" i="2"/>
  <c r="U38" i="2" s="1"/>
  <c r="P39" i="2"/>
  <c r="U39" i="2" s="1"/>
  <c r="P40" i="2"/>
  <c r="U40" i="2" s="1"/>
  <c r="P41" i="2"/>
  <c r="U41" i="2" s="1"/>
  <c r="P42" i="2"/>
  <c r="U42" i="2" s="1"/>
  <c r="P43" i="2"/>
  <c r="U43" i="2" s="1"/>
  <c r="P44" i="2"/>
  <c r="U44" i="2" s="1"/>
  <c r="P45" i="2"/>
  <c r="U45" i="2" s="1"/>
  <c r="P46" i="2"/>
  <c r="U46" i="2" s="1"/>
  <c r="P36" i="2"/>
  <c r="I50" i="2"/>
  <c r="E50" i="2"/>
  <c r="AO37" i="2"/>
  <c r="AO38" i="2"/>
  <c r="AO39" i="2"/>
  <c r="AO40" i="2"/>
  <c r="AO41" i="2"/>
  <c r="AO42" i="2"/>
  <c r="AO43" i="2"/>
  <c r="AO44" i="2"/>
  <c r="AO45" i="2"/>
  <c r="AO46" i="2"/>
  <c r="AO36" i="2"/>
  <c r="AP37" i="2"/>
  <c r="AU37" i="2" s="1"/>
  <c r="AP38" i="2"/>
  <c r="AU38" i="2" s="1"/>
  <c r="AP39" i="2"/>
  <c r="AU39" i="2" s="1"/>
  <c r="AP40" i="2"/>
  <c r="AU40" i="2" s="1"/>
  <c r="AP41" i="2"/>
  <c r="AU41" i="2" s="1"/>
  <c r="AP42" i="2"/>
  <c r="AU42" i="2" s="1"/>
  <c r="AP43" i="2"/>
  <c r="AU43" i="2" s="1"/>
  <c r="AP44" i="2"/>
  <c r="AU44" i="2" s="1"/>
  <c r="AP45" i="2"/>
  <c r="AU45" i="2" s="1"/>
  <c r="AP46" i="2"/>
  <c r="AU46" i="2" s="1"/>
  <c r="AP36" i="2"/>
  <c r="AU36" i="2" s="1"/>
  <c r="O193" i="2" l="1"/>
  <c r="O106" i="2"/>
  <c r="O78" i="2"/>
  <c r="L78" i="2" s="1"/>
  <c r="AU164" i="2"/>
  <c r="AO135" i="2"/>
  <c r="AO106" i="2"/>
  <c r="AK50" i="2"/>
  <c r="AM78" i="2"/>
  <c r="O135" i="2"/>
  <c r="U78" i="2"/>
  <c r="U164" i="2"/>
  <c r="U106" i="2"/>
  <c r="AU135" i="2"/>
  <c r="U193" i="2"/>
  <c r="AO221" i="2"/>
  <c r="AO193" i="2"/>
  <c r="AO164" i="2"/>
  <c r="AU92" i="2"/>
  <c r="AU106" i="2" s="1"/>
  <c r="O164" i="2"/>
  <c r="O221" i="2"/>
  <c r="M78" i="2"/>
  <c r="U248" i="2"/>
  <c r="AR78" i="2"/>
  <c r="R78" i="2"/>
  <c r="AU193" i="2"/>
  <c r="O248" i="2"/>
  <c r="AU221" i="2"/>
  <c r="AO50" i="2"/>
  <c r="AL50" i="2" s="1"/>
  <c r="P50" i="2"/>
  <c r="O21" i="2"/>
  <c r="AU50" i="2"/>
  <c r="AP50" i="2"/>
  <c r="O50" i="2"/>
  <c r="L50" i="2" s="1"/>
  <c r="AL78" i="2"/>
  <c r="U36" i="2"/>
  <c r="U50" i="2" s="1"/>
  <c r="AJ21" i="2"/>
  <c r="AI21" i="2"/>
  <c r="AP17" i="2"/>
  <c r="AU17" i="2" s="1"/>
  <c r="AP16" i="2"/>
  <c r="AU16" i="2" s="1"/>
  <c r="AP15" i="2"/>
  <c r="AU15" i="2" s="1"/>
  <c r="AP14" i="2"/>
  <c r="AU14" i="2" s="1"/>
  <c r="AP13" i="2"/>
  <c r="AU13" i="2" s="1"/>
  <c r="AP12" i="2"/>
  <c r="AU12" i="2" s="1"/>
  <c r="AP11" i="2"/>
  <c r="AU11" i="2" s="1"/>
  <c r="AP10" i="2"/>
  <c r="AU10" i="2" s="1"/>
  <c r="AP9" i="2"/>
  <c r="AU9" i="2" s="1"/>
  <c r="AP8" i="2"/>
  <c r="AU8" i="2" s="1"/>
  <c r="AP7" i="2"/>
  <c r="AU7" i="2" s="1"/>
  <c r="AO9" i="2"/>
  <c r="AO10" i="2"/>
  <c r="AO11" i="2"/>
  <c r="AO12" i="2"/>
  <c r="AO13" i="2"/>
  <c r="AO14" i="2"/>
  <c r="AO15" i="2"/>
  <c r="AO16" i="2"/>
  <c r="AO17" i="2"/>
  <c r="AO8" i="2"/>
  <c r="AO7" i="2"/>
  <c r="AX21" i="2"/>
  <c r="AE21" i="2"/>
  <c r="J50" i="2"/>
  <c r="F50" i="2"/>
  <c r="I21" i="2"/>
  <c r="L21" i="2" s="1"/>
  <c r="J21" i="2"/>
  <c r="F21" i="2"/>
  <c r="E21" i="2"/>
  <c r="X21" i="2"/>
  <c r="P9" i="2"/>
  <c r="U9" i="2" s="1"/>
  <c r="P10" i="2"/>
  <c r="U10" i="2" s="1"/>
  <c r="P11" i="2"/>
  <c r="U11" i="2" s="1"/>
  <c r="P12" i="2"/>
  <c r="U12" i="2" s="1"/>
  <c r="P13" i="2"/>
  <c r="U13" i="2" s="1"/>
  <c r="P14" i="2"/>
  <c r="U14" i="2" s="1"/>
  <c r="P15" i="2"/>
  <c r="U15" i="2" s="1"/>
  <c r="P16" i="2"/>
  <c r="U16" i="2" s="1"/>
  <c r="P17" i="2"/>
  <c r="U17" i="2" s="1"/>
  <c r="P8" i="2"/>
  <c r="U8" i="2" s="1"/>
  <c r="P7" i="2"/>
  <c r="U7" i="2" s="1"/>
  <c r="R50" i="2" l="1"/>
  <c r="M50" i="2"/>
  <c r="AO21" i="2"/>
  <c r="AL21" i="2" s="1"/>
  <c r="AR50" i="2"/>
  <c r="AM50" i="2"/>
  <c r="AU21" i="2"/>
  <c r="U21" i="2"/>
  <c r="P21" i="2"/>
  <c r="M21" i="2" s="1"/>
  <c r="AP21" i="2"/>
  <c r="AM21" i="2" s="1"/>
  <c r="W18" i="6"/>
  <c r="I18" i="6"/>
  <c r="E18" i="6"/>
  <c r="I47" i="7"/>
  <c r="I72" i="7"/>
  <c r="E72" i="7"/>
  <c r="W72" i="7"/>
  <c r="AH21" i="7"/>
  <c r="AV21" i="7"/>
  <c r="W47" i="7"/>
  <c r="AV47" i="7"/>
  <c r="AR21" i="2" l="1"/>
  <c r="R21" i="2"/>
  <c r="AD47" i="7"/>
  <c r="AH47" i="7"/>
  <c r="AG47" i="7"/>
  <c r="W21" i="7"/>
  <c r="I21" i="7"/>
  <c r="E21" i="7"/>
  <c r="AD193" i="2"/>
  <c r="AE193" i="2"/>
  <c r="AH193" i="2"/>
  <c r="AI193" i="2"/>
  <c r="AW193" i="2"/>
  <c r="AX193" i="2"/>
  <c r="H248" i="2"/>
  <c r="I248" i="2"/>
  <c r="D248" i="2"/>
  <c r="E248" i="2"/>
  <c r="W248" i="2"/>
  <c r="X248" i="2"/>
  <c r="H135" i="2"/>
  <c r="I135" i="2"/>
  <c r="E135" i="2"/>
  <c r="AW221" i="2"/>
  <c r="AX221" i="2"/>
  <c r="AH221" i="2"/>
  <c r="AI221" i="2"/>
  <c r="AD221" i="2"/>
  <c r="AE221" i="2"/>
  <c r="W164" i="2"/>
  <c r="X164" i="2"/>
  <c r="H164" i="2"/>
  <c r="I164" i="2"/>
  <c r="D164" i="2"/>
  <c r="E164" i="2"/>
  <c r="W221" i="2"/>
  <c r="X221" i="2"/>
  <c r="H221" i="2"/>
  <c r="I221" i="2"/>
  <c r="D221" i="2"/>
  <c r="E221" i="2"/>
  <c r="AW135" i="2"/>
  <c r="AX135" i="2"/>
  <c r="AH135" i="2"/>
  <c r="AI135" i="2"/>
  <c r="AD135" i="2"/>
  <c r="AE135" i="2"/>
  <c r="W135" i="2"/>
  <c r="X135" i="2"/>
  <c r="AH248" i="2"/>
  <c r="AI248" i="2"/>
  <c r="AW248" i="2"/>
  <c r="AX248" i="2"/>
  <c r="AE248" i="2"/>
  <c r="AH164" i="2"/>
  <c r="AI164" i="2"/>
  <c r="AD164" i="2"/>
  <c r="AE164" i="2"/>
  <c r="AD106" i="2"/>
  <c r="AE106" i="2"/>
  <c r="AH106" i="2"/>
  <c r="AI106" i="2"/>
  <c r="W21" i="2"/>
  <c r="D193" i="2"/>
  <c r="F193" i="2" s="1"/>
  <c r="D135" i="2"/>
  <c r="H106" i="2" l="1"/>
  <c r="D106" i="2"/>
  <c r="W106" i="2"/>
  <c r="AW21" i="2"/>
  <c r="AH21" i="2"/>
  <c r="AD21" i="2"/>
  <c r="W50" i="2"/>
  <c r="H50" i="2"/>
  <c r="D50" i="2"/>
  <c r="H21" i="2"/>
  <c r="D21" i="2"/>
  <c r="U47" i="7"/>
  <c r="H47" i="7"/>
  <c r="D47" i="7"/>
  <c r="AU21" i="7"/>
  <c r="AG21" i="7"/>
  <c r="AC21" i="7"/>
  <c r="AU47" i="7" l="1"/>
  <c r="AC47" i="7"/>
  <c r="H72" i="7"/>
  <c r="D72" i="7"/>
  <c r="U72" i="7"/>
  <c r="U21" i="7"/>
  <c r="H21" i="7"/>
  <c r="D21" i="7"/>
  <c r="V18" i="6"/>
  <c r="U6" i="6"/>
  <c r="H18" i="6"/>
  <c r="D18" i="6"/>
  <c r="T21" i="5"/>
  <c r="G21" i="5"/>
  <c r="S21" i="8" l="1"/>
  <c r="P21" i="8"/>
  <c r="O21" i="8"/>
  <c r="K21" i="8"/>
  <c r="I21" i="8"/>
  <c r="G21" i="8"/>
  <c r="F21" i="8"/>
  <c r="D21" i="8"/>
  <c r="E22" i="8" s="1"/>
  <c r="E23" i="8" s="1"/>
  <c r="C21" i="8"/>
  <c r="R18" i="8"/>
  <c r="H18" i="8"/>
  <c r="R17" i="8"/>
  <c r="H17" i="8"/>
  <c r="R16" i="8"/>
  <c r="H16" i="8"/>
  <c r="R15" i="8"/>
  <c r="H15" i="8"/>
  <c r="R14" i="8"/>
  <c r="H14" i="8"/>
  <c r="R13" i="8"/>
  <c r="H13" i="8"/>
  <c r="R12" i="8"/>
  <c r="H12" i="8"/>
  <c r="R11" i="8"/>
  <c r="H11" i="8"/>
  <c r="R10" i="8"/>
  <c r="H10" i="8"/>
  <c r="R9" i="8"/>
  <c r="H9" i="8"/>
  <c r="R8" i="8"/>
  <c r="H8" i="8"/>
  <c r="R21" i="8" l="1"/>
  <c r="H21" i="8"/>
  <c r="M21" i="8"/>
  <c r="P68" i="7" l="1"/>
  <c r="G68" i="7"/>
  <c r="C68" i="7"/>
  <c r="P67" i="7"/>
  <c r="K67" i="7"/>
  <c r="G67" i="7"/>
  <c r="C67" i="7"/>
  <c r="P66" i="7"/>
  <c r="K66" i="7"/>
  <c r="G66" i="7"/>
  <c r="C66" i="7"/>
  <c r="P65" i="7"/>
  <c r="K65" i="7"/>
  <c r="G65" i="7"/>
  <c r="C65" i="7"/>
  <c r="P64" i="7"/>
  <c r="K64" i="7"/>
  <c r="G64" i="7"/>
  <c r="C64" i="7"/>
  <c r="P63" i="7"/>
  <c r="K63" i="7"/>
  <c r="G63" i="7"/>
  <c r="C63" i="7"/>
  <c r="P62" i="7"/>
  <c r="K62" i="7"/>
  <c r="G62" i="7"/>
  <c r="C62" i="7"/>
  <c r="P61" i="7"/>
  <c r="K61" i="7"/>
  <c r="G61" i="7"/>
  <c r="C61" i="7"/>
  <c r="P60" i="7"/>
  <c r="K60" i="7"/>
  <c r="G60" i="7"/>
  <c r="C60" i="7"/>
  <c r="P59" i="7"/>
  <c r="K59" i="7"/>
  <c r="G59" i="7"/>
  <c r="C59" i="7"/>
  <c r="P58" i="7"/>
  <c r="K58" i="7"/>
  <c r="G58" i="7"/>
  <c r="G72" i="7" s="1"/>
  <c r="C58" i="7"/>
  <c r="AT43" i="7"/>
  <c r="AO43" i="7"/>
  <c r="AJ43" i="7"/>
  <c r="AF43" i="7"/>
  <c r="AB43" i="7"/>
  <c r="P43" i="7"/>
  <c r="K43" i="7"/>
  <c r="G43" i="7"/>
  <c r="C43" i="7"/>
  <c r="AT42" i="7"/>
  <c r="AO42" i="7"/>
  <c r="AJ42" i="7"/>
  <c r="AF42" i="7"/>
  <c r="AB42" i="7"/>
  <c r="P42" i="7"/>
  <c r="K42" i="7"/>
  <c r="G42" i="7"/>
  <c r="C42" i="7"/>
  <c r="AT41" i="7"/>
  <c r="AO41" i="7"/>
  <c r="AJ41" i="7"/>
  <c r="AF41" i="7"/>
  <c r="AB41" i="7"/>
  <c r="P41" i="7"/>
  <c r="K41" i="7"/>
  <c r="G41" i="7"/>
  <c r="C41" i="7"/>
  <c r="AT40" i="7"/>
  <c r="AO40" i="7"/>
  <c r="AJ40" i="7"/>
  <c r="AF40" i="7"/>
  <c r="AB40" i="7"/>
  <c r="P40" i="7"/>
  <c r="K40" i="7"/>
  <c r="G40" i="7"/>
  <c r="C40" i="7"/>
  <c r="AT39" i="7"/>
  <c r="AO39" i="7"/>
  <c r="AJ39" i="7"/>
  <c r="AF39" i="7"/>
  <c r="AB39" i="7"/>
  <c r="P39" i="7"/>
  <c r="K39" i="7"/>
  <c r="G39" i="7"/>
  <c r="C39" i="7"/>
  <c r="AT38" i="7"/>
  <c r="AO38" i="7"/>
  <c r="AJ38" i="7"/>
  <c r="AF38" i="7"/>
  <c r="AB38" i="7"/>
  <c r="P38" i="7"/>
  <c r="K38" i="7"/>
  <c r="G38" i="7"/>
  <c r="C38" i="7"/>
  <c r="AT37" i="7"/>
  <c r="AO37" i="7"/>
  <c r="AJ37" i="7"/>
  <c r="AF37" i="7"/>
  <c r="AB37" i="7"/>
  <c r="P37" i="7"/>
  <c r="K37" i="7"/>
  <c r="G37" i="7"/>
  <c r="C37" i="7"/>
  <c r="AT36" i="7"/>
  <c r="AO36" i="7"/>
  <c r="AJ36" i="7"/>
  <c r="AF36" i="7"/>
  <c r="AB36" i="7"/>
  <c r="P36" i="7"/>
  <c r="K36" i="7"/>
  <c r="G36" i="7"/>
  <c r="C36" i="7"/>
  <c r="AT35" i="7"/>
  <c r="AO35" i="7"/>
  <c r="AJ35" i="7"/>
  <c r="AF35" i="7"/>
  <c r="AB35" i="7"/>
  <c r="P35" i="7"/>
  <c r="K35" i="7"/>
  <c r="G35" i="7"/>
  <c r="C35" i="7"/>
  <c r="AT34" i="7"/>
  <c r="AO34" i="7"/>
  <c r="AJ34" i="7"/>
  <c r="AF34" i="7"/>
  <c r="AB34" i="7"/>
  <c r="P34" i="7"/>
  <c r="K34" i="7"/>
  <c r="G34" i="7"/>
  <c r="C34" i="7"/>
  <c r="AT33" i="7"/>
  <c r="AO33" i="7"/>
  <c r="AJ33" i="7"/>
  <c r="AF33" i="7"/>
  <c r="AB33" i="7"/>
  <c r="V47" i="7"/>
  <c r="P33" i="7"/>
  <c r="K33" i="7"/>
  <c r="G33" i="7"/>
  <c r="C33" i="7"/>
  <c r="AT17" i="7"/>
  <c r="AO17" i="7"/>
  <c r="AJ17" i="7"/>
  <c r="AF17" i="7"/>
  <c r="AB17" i="7"/>
  <c r="P17" i="7"/>
  <c r="K17" i="7"/>
  <c r="G17" i="7"/>
  <c r="C17" i="7"/>
  <c r="AT16" i="7"/>
  <c r="AO16" i="7"/>
  <c r="AJ16" i="7"/>
  <c r="AF16" i="7"/>
  <c r="AB16" i="7"/>
  <c r="P16" i="7"/>
  <c r="K16" i="7"/>
  <c r="G16" i="7"/>
  <c r="C16" i="7"/>
  <c r="AT15" i="7"/>
  <c r="AO15" i="7"/>
  <c r="AJ15" i="7"/>
  <c r="AF15" i="7"/>
  <c r="AB15" i="7"/>
  <c r="P15" i="7"/>
  <c r="K15" i="7"/>
  <c r="G15" i="7"/>
  <c r="C15" i="7"/>
  <c r="AT14" i="7"/>
  <c r="AO14" i="7"/>
  <c r="AJ14" i="7"/>
  <c r="AF14" i="7"/>
  <c r="AB14" i="7"/>
  <c r="P14" i="7"/>
  <c r="K14" i="7"/>
  <c r="G14" i="7"/>
  <c r="C14" i="7"/>
  <c r="AT13" i="7"/>
  <c r="AO13" i="7"/>
  <c r="AJ13" i="7"/>
  <c r="AF13" i="7"/>
  <c r="AB13" i="7"/>
  <c r="P13" i="7"/>
  <c r="K13" i="7"/>
  <c r="G13" i="7"/>
  <c r="C13" i="7"/>
  <c r="AT12" i="7"/>
  <c r="AO12" i="7"/>
  <c r="AJ12" i="7"/>
  <c r="AF12" i="7"/>
  <c r="AB12" i="7"/>
  <c r="P12" i="7"/>
  <c r="K12" i="7"/>
  <c r="G12" i="7"/>
  <c r="C12" i="7"/>
  <c r="AT11" i="7"/>
  <c r="AO11" i="7"/>
  <c r="AJ11" i="7"/>
  <c r="AF11" i="7"/>
  <c r="AB11" i="7"/>
  <c r="P11" i="7"/>
  <c r="K11" i="7"/>
  <c r="G11" i="7"/>
  <c r="C11" i="7"/>
  <c r="AT10" i="7"/>
  <c r="AO10" i="7"/>
  <c r="AJ10" i="7"/>
  <c r="AF10" i="7"/>
  <c r="AB10" i="7"/>
  <c r="P10" i="7"/>
  <c r="K10" i="7"/>
  <c r="G10" i="7"/>
  <c r="C10" i="7"/>
  <c r="AT9" i="7"/>
  <c r="AO9" i="7"/>
  <c r="AJ9" i="7"/>
  <c r="AF9" i="7"/>
  <c r="AB9" i="7"/>
  <c r="P9" i="7"/>
  <c r="K9" i="7"/>
  <c r="G9" i="7"/>
  <c r="C9" i="7"/>
  <c r="AT8" i="7"/>
  <c r="AO8" i="7"/>
  <c r="AJ8" i="7"/>
  <c r="AF8" i="7"/>
  <c r="AB8" i="7"/>
  <c r="P8" i="7"/>
  <c r="K8" i="7"/>
  <c r="G8" i="7"/>
  <c r="C8" i="7"/>
  <c r="AT7" i="7"/>
  <c r="AO7" i="7"/>
  <c r="AJ7" i="7"/>
  <c r="AF7" i="7"/>
  <c r="AB7" i="7"/>
  <c r="V21" i="7"/>
  <c r="P7" i="7"/>
  <c r="K7" i="7"/>
  <c r="G7" i="7"/>
  <c r="C7" i="7"/>
  <c r="U16" i="6"/>
  <c r="P16" i="6"/>
  <c r="K16" i="6"/>
  <c r="G16" i="6"/>
  <c r="C16" i="6"/>
  <c r="U15" i="6"/>
  <c r="P15" i="6"/>
  <c r="K15" i="6"/>
  <c r="G15" i="6"/>
  <c r="C15" i="6"/>
  <c r="U14" i="6"/>
  <c r="P14" i="6"/>
  <c r="K14" i="6"/>
  <c r="G14" i="6"/>
  <c r="C14" i="6"/>
  <c r="U13" i="6"/>
  <c r="P13" i="6"/>
  <c r="K13" i="6"/>
  <c r="G13" i="6"/>
  <c r="C13" i="6"/>
  <c r="U12" i="6"/>
  <c r="P12" i="6"/>
  <c r="K12" i="6"/>
  <c r="G12" i="6"/>
  <c r="C12" i="6"/>
  <c r="U11" i="6"/>
  <c r="P11" i="6"/>
  <c r="K11" i="6"/>
  <c r="G11" i="6"/>
  <c r="C11" i="6"/>
  <c r="U10" i="6"/>
  <c r="P10" i="6"/>
  <c r="K10" i="6"/>
  <c r="G10" i="6"/>
  <c r="C10" i="6"/>
  <c r="U9" i="6"/>
  <c r="P9" i="6"/>
  <c r="K9" i="6"/>
  <c r="G9" i="6"/>
  <c r="C9" i="6"/>
  <c r="U8" i="6"/>
  <c r="P8" i="6"/>
  <c r="K8" i="6"/>
  <c r="G8" i="6"/>
  <c r="C8" i="6"/>
  <c r="U7" i="6"/>
  <c r="P7" i="6"/>
  <c r="K7" i="6"/>
  <c r="G7" i="6"/>
  <c r="C7" i="6"/>
  <c r="P6" i="6"/>
  <c r="K6" i="6"/>
  <c r="G6" i="6"/>
  <c r="C6" i="6"/>
  <c r="X21" i="5"/>
  <c r="Q21" i="5"/>
  <c r="P21" i="5"/>
  <c r="K21" i="5"/>
  <c r="D21" i="5"/>
  <c r="C21" i="5"/>
  <c r="I17" i="5"/>
  <c r="S16" i="5"/>
  <c r="I16" i="5"/>
  <c r="S15" i="5"/>
  <c r="I15" i="5"/>
  <c r="S14" i="5"/>
  <c r="I14" i="5"/>
  <c r="S13" i="5"/>
  <c r="I13" i="5"/>
  <c r="S12" i="5"/>
  <c r="I12" i="5"/>
  <c r="S11" i="5"/>
  <c r="I11" i="5"/>
  <c r="S10" i="5"/>
  <c r="I10" i="5"/>
  <c r="S9" i="5"/>
  <c r="I9" i="5"/>
  <c r="S8" i="5"/>
  <c r="I8" i="5"/>
  <c r="S7" i="5"/>
  <c r="W7" i="5" s="1"/>
  <c r="F21" i="5"/>
  <c r="H21" i="5" s="1"/>
  <c r="V11" i="5" l="1"/>
  <c r="W11" i="5"/>
  <c r="V15" i="5"/>
  <c r="W15" i="5"/>
  <c r="V9" i="5"/>
  <c r="W9" i="5"/>
  <c r="V13" i="5"/>
  <c r="W13" i="5"/>
  <c r="V8" i="5"/>
  <c r="W8" i="5"/>
  <c r="W21" i="5" s="1"/>
  <c r="V10" i="5"/>
  <c r="W10" i="5"/>
  <c r="V12" i="5"/>
  <c r="W12" i="5"/>
  <c r="V14" i="5"/>
  <c r="W14" i="5"/>
  <c r="V16" i="5"/>
  <c r="W16" i="5"/>
  <c r="N61" i="7"/>
  <c r="S61" i="7" s="1"/>
  <c r="V17" i="5"/>
  <c r="W17" i="5"/>
  <c r="E21" i="5"/>
  <c r="S21" i="5"/>
  <c r="R21" i="5" s="1"/>
  <c r="G18" i="6"/>
  <c r="P18" i="6"/>
  <c r="G47" i="7"/>
  <c r="P72" i="7"/>
  <c r="C47" i="7"/>
  <c r="AF47" i="7"/>
  <c r="AO47" i="7"/>
  <c r="AM36" i="7"/>
  <c r="AR36" i="7" s="1"/>
  <c r="N59" i="7"/>
  <c r="S59" i="7" s="1"/>
  <c r="N63" i="7"/>
  <c r="S63" i="7" s="1"/>
  <c r="N65" i="7"/>
  <c r="S65" i="7" s="1"/>
  <c r="N67" i="7"/>
  <c r="S67" i="7" s="1"/>
  <c r="AM14" i="7"/>
  <c r="AR14" i="7" s="1"/>
  <c r="AM17" i="7"/>
  <c r="AR17" i="7" s="1"/>
  <c r="P47" i="7"/>
  <c r="AB47" i="7"/>
  <c r="AT47" i="7"/>
  <c r="C21" i="7"/>
  <c r="N7" i="7"/>
  <c r="S7" i="7" s="1"/>
  <c r="AF21" i="7"/>
  <c r="AO21" i="7"/>
  <c r="N8" i="7"/>
  <c r="S8" i="7" s="1"/>
  <c r="AM9" i="7"/>
  <c r="AR9" i="7" s="1"/>
  <c r="N10" i="7"/>
  <c r="S10" i="7" s="1"/>
  <c r="AM11" i="7"/>
  <c r="AR11" i="7" s="1"/>
  <c r="N12" i="7"/>
  <c r="S12" i="7" s="1"/>
  <c r="AM13" i="7"/>
  <c r="AR13" i="7" s="1"/>
  <c r="G21" i="7"/>
  <c r="P21" i="7"/>
  <c r="AB21" i="7"/>
  <c r="AT21" i="7"/>
  <c r="AM12" i="7"/>
  <c r="AR12" i="7" s="1"/>
  <c r="N7" i="6"/>
  <c r="S7" i="6" s="1"/>
  <c r="N14" i="7"/>
  <c r="S14" i="7" s="1"/>
  <c r="AM15" i="7"/>
  <c r="AR15" i="7" s="1"/>
  <c r="AM8" i="7"/>
  <c r="AR8" i="7" s="1"/>
  <c r="N9" i="7"/>
  <c r="S9" i="7" s="1"/>
  <c r="AM10" i="7"/>
  <c r="AR10" i="7" s="1"/>
  <c r="N11" i="7"/>
  <c r="S11" i="7" s="1"/>
  <c r="N13" i="7"/>
  <c r="S13" i="7" s="1"/>
  <c r="N15" i="7"/>
  <c r="S15" i="7" s="1"/>
  <c r="N16" i="7"/>
  <c r="S16" i="7" s="1"/>
  <c r="AM16" i="7"/>
  <c r="AR16" i="7" s="1"/>
  <c r="N17" i="7"/>
  <c r="S17" i="7" s="1"/>
  <c r="N33" i="7"/>
  <c r="S33" i="7" s="1"/>
  <c r="N34" i="7"/>
  <c r="S34" i="7" s="1"/>
  <c r="AM34" i="7"/>
  <c r="AR34" i="7" s="1"/>
  <c r="N35" i="7"/>
  <c r="S35" i="7" s="1"/>
  <c r="AM35" i="7"/>
  <c r="AR35" i="7" s="1"/>
  <c r="N36" i="7"/>
  <c r="S36" i="7" s="1"/>
  <c r="N37" i="7"/>
  <c r="S37" i="7" s="1"/>
  <c r="AM37" i="7"/>
  <c r="AR37" i="7" s="1"/>
  <c r="N38" i="7"/>
  <c r="S38" i="7" s="1"/>
  <c r="AM38" i="7"/>
  <c r="AR38" i="7" s="1"/>
  <c r="N39" i="7"/>
  <c r="S39" i="7" s="1"/>
  <c r="AM39" i="7"/>
  <c r="AR39" i="7" s="1"/>
  <c r="N40" i="7"/>
  <c r="S40" i="7" s="1"/>
  <c r="AM40" i="7"/>
  <c r="AR40" i="7" s="1"/>
  <c r="N41" i="7"/>
  <c r="S41" i="7" s="1"/>
  <c r="AM41" i="7"/>
  <c r="AR41" i="7" s="1"/>
  <c r="N42" i="7"/>
  <c r="S42" i="7" s="1"/>
  <c r="AM42" i="7"/>
  <c r="AR42" i="7" s="1"/>
  <c r="N43" i="7"/>
  <c r="S43" i="7" s="1"/>
  <c r="AM43" i="7"/>
  <c r="AR43" i="7" s="1"/>
  <c r="C72" i="7"/>
  <c r="N58" i="7"/>
  <c r="S58" i="7" s="1"/>
  <c r="V72" i="7"/>
  <c r="N60" i="7"/>
  <c r="S60" i="7" s="1"/>
  <c r="N62" i="7"/>
  <c r="S62" i="7" s="1"/>
  <c r="N64" i="7"/>
  <c r="S64" i="7" s="1"/>
  <c r="N66" i="7"/>
  <c r="S66" i="7" s="1"/>
  <c r="N8" i="6"/>
  <c r="S8" i="6" s="1"/>
  <c r="N9" i="6"/>
  <c r="S9" i="6" s="1"/>
  <c r="AM7" i="7"/>
  <c r="AM33" i="7"/>
  <c r="C18" i="6"/>
  <c r="N6" i="6"/>
  <c r="S6" i="6" s="1"/>
  <c r="U18" i="6"/>
  <c r="N10" i="6"/>
  <c r="S10" i="6" s="1"/>
  <c r="N11" i="6"/>
  <c r="S11" i="6" s="1"/>
  <c r="N12" i="6"/>
  <c r="S12" i="6" s="1"/>
  <c r="N13" i="6"/>
  <c r="S13" i="6" s="1"/>
  <c r="N14" i="6"/>
  <c r="S14" i="6" s="1"/>
  <c r="N15" i="6"/>
  <c r="S15" i="6" s="1"/>
  <c r="N16" i="6"/>
  <c r="S16" i="6" s="1"/>
  <c r="I7" i="5"/>
  <c r="I21" i="5" s="1"/>
  <c r="V7" i="5"/>
  <c r="AV248" i="2"/>
  <c r="AQ248" i="2"/>
  <c r="AG248" i="2"/>
  <c r="AC248" i="2"/>
  <c r="V248" i="2"/>
  <c r="Q248" i="2"/>
  <c r="G248" i="2"/>
  <c r="C248" i="2"/>
  <c r="AN244" i="2"/>
  <c r="AT244" i="2" s="1"/>
  <c r="N244" i="2"/>
  <c r="T244" i="2" s="1"/>
  <c r="AN243" i="2"/>
  <c r="AT243" i="2" s="1"/>
  <c r="N243" i="2"/>
  <c r="T243" i="2" s="1"/>
  <c r="AN242" i="2"/>
  <c r="AT242" i="2" s="1"/>
  <c r="N242" i="2"/>
  <c r="T242" i="2" s="1"/>
  <c r="AN241" i="2"/>
  <c r="AT241" i="2" s="1"/>
  <c r="N241" i="2"/>
  <c r="T241" i="2" s="1"/>
  <c r="AN240" i="2"/>
  <c r="AT240" i="2" s="1"/>
  <c r="N240" i="2"/>
  <c r="T240" i="2" s="1"/>
  <c r="AN239" i="2"/>
  <c r="AT239" i="2" s="1"/>
  <c r="N239" i="2"/>
  <c r="T239" i="2" s="1"/>
  <c r="AN238" i="2"/>
  <c r="AT238" i="2" s="1"/>
  <c r="N238" i="2"/>
  <c r="T238" i="2" s="1"/>
  <c r="AN237" i="2"/>
  <c r="AT237" i="2" s="1"/>
  <c r="N237" i="2"/>
  <c r="T237" i="2" s="1"/>
  <c r="AN236" i="2"/>
  <c r="AT236" i="2" s="1"/>
  <c r="N236" i="2"/>
  <c r="T236" i="2" s="1"/>
  <c r="AN235" i="2"/>
  <c r="AT235" i="2" s="1"/>
  <c r="N235" i="2"/>
  <c r="T235" i="2" s="1"/>
  <c r="AN234" i="2"/>
  <c r="N234" i="2"/>
  <c r="AV221" i="2"/>
  <c r="AQ221" i="2"/>
  <c r="AG221" i="2"/>
  <c r="AC221" i="2"/>
  <c r="V221" i="2"/>
  <c r="Q221" i="2"/>
  <c r="G221" i="2"/>
  <c r="C221" i="2"/>
  <c r="AN217" i="2"/>
  <c r="AT217" i="2" s="1"/>
  <c r="N217" i="2"/>
  <c r="T217" i="2" s="1"/>
  <c r="AN216" i="2"/>
  <c r="AT216" i="2" s="1"/>
  <c r="N216" i="2"/>
  <c r="T216" i="2" s="1"/>
  <c r="AN215" i="2"/>
  <c r="AT215" i="2" s="1"/>
  <c r="N215" i="2"/>
  <c r="T215" i="2" s="1"/>
  <c r="AN214" i="2"/>
  <c r="AT214" i="2" s="1"/>
  <c r="N214" i="2"/>
  <c r="T214" i="2" s="1"/>
  <c r="AN213" i="2"/>
  <c r="AT213" i="2" s="1"/>
  <c r="N213" i="2"/>
  <c r="T213" i="2" s="1"/>
  <c r="AN212" i="2"/>
  <c r="AT212" i="2" s="1"/>
  <c r="N212" i="2"/>
  <c r="T212" i="2" s="1"/>
  <c r="AN211" i="2"/>
  <c r="AT211" i="2" s="1"/>
  <c r="N211" i="2"/>
  <c r="T211" i="2" s="1"/>
  <c r="AN210" i="2"/>
  <c r="AT210" i="2" s="1"/>
  <c r="N210" i="2"/>
  <c r="T210" i="2" s="1"/>
  <c r="AN209" i="2"/>
  <c r="AT209" i="2" s="1"/>
  <c r="N209" i="2"/>
  <c r="T209" i="2" s="1"/>
  <c r="AN208" i="2"/>
  <c r="AT208" i="2" s="1"/>
  <c r="N208" i="2"/>
  <c r="T208" i="2" s="1"/>
  <c r="AN207" i="2"/>
  <c r="AT207" i="2" s="1"/>
  <c r="AT221" i="2" s="1"/>
  <c r="N207" i="2"/>
  <c r="AV193" i="2"/>
  <c r="AQ193" i="2"/>
  <c r="AG193" i="2"/>
  <c r="AC193" i="2"/>
  <c r="V193" i="2"/>
  <c r="Q193" i="2"/>
  <c r="G193" i="2"/>
  <c r="C193" i="2"/>
  <c r="AN189" i="2"/>
  <c r="AT189" i="2" s="1"/>
  <c r="N189" i="2"/>
  <c r="T189" i="2" s="1"/>
  <c r="AN188" i="2"/>
  <c r="AT188" i="2" s="1"/>
  <c r="N188" i="2"/>
  <c r="T188" i="2" s="1"/>
  <c r="AN187" i="2"/>
  <c r="AT187" i="2" s="1"/>
  <c r="N187" i="2"/>
  <c r="T187" i="2" s="1"/>
  <c r="AN186" i="2"/>
  <c r="AT186" i="2" s="1"/>
  <c r="N186" i="2"/>
  <c r="T186" i="2" s="1"/>
  <c r="AN185" i="2"/>
  <c r="AT185" i="2" s="1"/>
  <c r="N185" i="2"/>
  <c r="T185" i="2" s="1"/>
  <c r="AN184" i="2"/>
  <c r="AT184" i="2" s="1"/>
  <c r="N184" i="2"/>
  <c r="T184" i="2" s="1"/>
  <c r="AN183" i="2"/>
  <c r="AT183" i="2" s="1"/>
  <c r="N183" i="2"/>
  <c r="T183" i="2" s="1"/>
  <c r="AN182" i="2"/>
  <c r="AT182" i="2" s="1"/>
  <c r="N182" i="2"/>
  <c r="T182" i="2" s="1"/>
  <c r="AN181" i="2"/>
  <c r="AT181" i="2" s="1"/>
  <c r="N181" i="2"/>
  <c r="T181" i="2" s="1"/>
  <c r="AN180" i="2"/>
  <c r="AT180" i="2" s="1"/>
  <c r="N180" i="2"/>
  <c r="T180" i="2" s="1"/>
  <c r="AN179" i="2"/>
  <c r="AT179" i="2" s="1"/>
  <c r="N179" i="2"/>
  <c r="AV164" i="2"/>
  <c r="AQ164" i="2"/>
  <c r="AG164" i="2"/>
  <c r="AC164" i="2"/>
  <c r="V164" i="2"/>
  <c r="Q164" i="2"/>
  <c r="G164" i="2"/>
  <c r="C164" i="2"/>
  <c r="AN160" i="2"/>
  <c r="AT160" i="2" s="1"/>
  <c r="N160" i="2"/>
  <c r="T160" i="2" s="1"/>
  <c r="AN159" i="2"/>
  <c r="AT159" i="2" s="1"/>
  <c r="N159" i="2"/>
  <c r="T159" i="2" s="1"/>
  <c r="AN158" i="2"/>
  <c r="AT158" i="2" s="1"/>
  <c r="N158" i="2"/>
  <c r="T158" i="2" s="1"/>
  <c r="AN157" i="2"/>
  <c r="AT157" i="2" s="1"/>
  <c r="N157" i="2"/>
  <c r="T157" i="2" s="1"/>
  <c r="AN156" i="2"/>
  <c r="AT156" i="2" s="1"/>
  <c r="N156" i="2"/>
  <c r="T156" i="2" s="1"/>
  <c r="AN155" i="2"/>
  <c r="AT155" i="2" s="1"/>
  <c r="N155" i="2"/>
  <c r="T155" i="2" s="1"/>
  <c r="AN154" i="2"/>
  <c r="AT154" i="2" s="1"/>
  <c r="N154" i="2"/>
  <c r="T154" i="2" s="1"/>
  <c r="AN153" i="2"/>
  <c r="AT153" i="2" s="1"/>
  <c r="N153" i="2"/>
  <c r="T153" i="2" s="1"/>
  <c r="AN152" i="2"/>
  <c r="AT152" i="2" s="1"/>
  <c r="N152" i="2"/>
  <c r="T152" i="2" s="1"/>
  <c r="AN151" i="2"/>
  <c r="AT151" i="2" s="1"/>
  <c r="N151" i="2"/>
  <c r="T151" i="2" s="1"/>
  <c r="AN150" i="2"/>
  <c r="AT150" i="2" s="1"/>
  <c r="N150" i="2"/>
  <c r="AV135" i="2"/>
  <c r="AQ135" i="2"/>
  <c r="AG135" i="2"/>
  <c r="AC135" i="2"/>
  <c r="V135" i="2"/>
  <c r="Q135" i="2"/>
  <c r="G135" i="2"/>
  <c r="C135" i="2"/>
  <c r="AN131" i="2"/>
  <c r="AT131" i="2" s="1"/>
  <c r="N131" i="2"/>
  <c r="T131" i="2" s="1"/>
  <c r="AN130" i="2"/>
  <c r="AT130" i="2" s="1"/>
  <c r="N130" i="2"/>
  <c r="T130" i="2" s="1"/>
  <c r="AN129" i="2"/>
  <c r="AT129" i="2" s="1"/>
  <c r="N129" i="2"/>
  <c r="T129" i="2" s="1"/>
  <c r="AN128" i="2"/>
  <c r="AT128" i="2" s="1"/>
  <c r="N128" i="2"/>
  <c r="T128" i="2" s="1"/>
  <c r="AN127" i="2"/>
  <c r="AT127" i="2" s="1"/>
  <c r="N127" i="2"/>
  <c r="T127" i="2" s="1"/>
  <c r="AN126" i="2"/>
  <c r="AT126" i="2" s="1"/>
  <c r="N126" i="2"/>
  <c r="T126" i="2" s="1"/>
  <c r="AN125" i="2"/>
  <c r="AT125" i="2" s="1"/>
  <c r="N125" i="2"/>
  <c r="T125" i="2" s="1"/>
  <c r="AN124" i="2"/>
  <c r="AT124" i="2" s="1"/>
  <c r="N124" i="2"/>
  <c r="T124" i="2" s="1"/>
  <c r="AN123" i="2"/>
  <c r="AT123" i="2" s="1"/>
  <c r="N123" i="2"/>
  <c r="T123" i="2" s="1"/>
  <c r="AN122" i="2"/>
  <c r="AT122" i="2" s="1"/>
  <c r="N122" i="2"/>
  <c r="T122" i="2" s="1"/>
  <c r="AN121" i="2"/>
  <c r="AT121" i="2" s="1"/>
  <c r="N121" i="2"/>
  <c r="AV106" i="2"/>
  <c r="AQ106" i="2"/>
  <c r="AG106" i="2"/>
  <c r="AC106" i="2"/>
  <c r="V106" i="2"/>
  <c r="Q106" i="2"/>
  <c r="G106" i="2"/>
  <c r="C106" i="2"/>
  <c r="AN102" i="2"/>
  <c r="AT102" i="2" s="1"/>
  <c r="N102" i="2"/>
  <c r="T102" i="2" s="1"/>
  <c r="AN101" i="2"/>
  <c r="AT101" i="2" s="1"/>
  <c r="N101" i="2"/>
  <c r="T101" i="2" s="1"/>
  <c r="AN100" i="2"/>
  <c r="AT100" i="2" s="1"/>
  <c r="N100" i="2"/>
  <c r="T100" i="2" s="1"/>
  <c r="AN99" i="2"/>
  <c r="AT99" i="2" s="1"/>
  <c r="N99" i="2"/>
  <c r="T99" i="2" s="1"/>
  <c r="AN98" i="2"/>
  <c r="AT98" i="2" s="1"/>
  <c r="N98" i="2"/>
  <c r="T98" i="2" s="1"/>
  <c r="AN97" i="2"/>
  <c r="AT97" i="2" s="1"/>
  <c r="N97" i="2"/>
  <c r="T97" i="2" s="1"/>
  <c r="AN96" i="2"/>
  <c r="AT96" i="2" s="1"/>
  <c r="N96" i="2"/>
  <c r="T96" i="2" s="1"/>
  <c r="AN95" i="2"/>
  <c r="AT95" i="2" s="1"/>
  <c r="N95" i="2"/>
  <c r="T95" i="2" s="1"/>
  <c r="AN94" i="2"/>
  <c r="AT94" i="2" s="1"/>
  <c r="N94" i="2"/>
  <c r="T94" i="2" s="1"/>
  <c r="AN93" i="2"/>
  <c r="AT93" i="2" s="1"/>
  <c r="N93" i="2"/>
  <c r="T93" i="2" s="1"/>
  <c r="AN92" i="2"/>
  <c r="AT92" i="2" s="1"/>
  <c r="AT106" i="2" s="1"/>
  <c r="N92" i="2"/>
  <c r="AN74" i="2"/>
  <c r="AT74" i="2" s="1"/>
  <c r="N74" i="2"/>
  <c r="T74" i="2" s="1"/>
  <c r="AN73" i="2"/>
  <c r="AT73" i="2" s="1"/>
  <c r="N73" i="2"/>
  <c r="T73" i="2" s="1"/>
  <c r="AN72" i="2"/>
  <c r="AT72" i="2" s="1"/>
  <c r="N72" i="2"/>
  <c r="T72" i="2" s="1"/>
  <c r="AN71" i="2"/>
  <c r="AT71" i="2" s="1"/>
  <c r="N71" i="2"/>
  <c r="T71" i="2" s="1"/>
  <c r="AN70" i="2"/>
  <c r="AT70" i="2" s="1"/>
  <c r="N70" i="2"/>
  <c r="T70" i="2" s="1"/>
  <c r="AN69" i="2"/>
  <c r="AT69" i="2" s="1"/>
  <c r="N69" i="2"/>
  <c r="T69" i="2" s="1"/>
  <c r="AN68" i="2"/>
  <c r="AT68" i="2" s="1"/>
  <c r="N68" i="2"/>
  <c r="T68" i="2" s="1"/>
  <c r="AN67" i="2"/>
  <c r="AT67" i="2" s="1"/>
  <c r="N67" i="2"/>
  <c r="T67" i="2" s="1"/>
  <c r="AN66" i="2"/>
  <c r="AT66" i="2" s="1"/>
  <c r="N66" i="2"/>
  <c r="T66" i="2" s="1"/>
  <c r="AN65" i="2"/>
  <c r="AT65" i="2" s="1"/>
  <c r="N65" i="2"/>
  <c r="T65" i="2" s="1"/>
  <c r="AN64" i="2"/>
  <c r="N64" i="2"/>
  <c r="V50" i="2"/>
  <c r="Q50" i="2"/>
  <c r="N50" i="2"/>
  <c r="G50" i="2"/>
  <c r="C50" i="2"/>
  <c r="AT46" i="2"/>
  <c r="AK46" i="2"/>
  <c r="T46" i="2"/>
  <c r="K46" i="2"/>
  <c r="AT45" i="2"/>
  <c r="AK45" i="2"/>
  <c r="T45" i="2"/>
  <c r="K45" i="2"/>
  <c r="AT44" i="2"/>
  <c r="AK44" i="2"/>
  <c r="T44" i="2"/>
  <c r="K44" i="2"/>
  <c r="AT43" i="2"/>
  <c r="AK43" i="2"/>
  <c r="T43" i="2"/>
  <c r="K43" i="2"/>
  <c r="AT42" i="2"/>
  <c r="AK42" i="2"/>
  <c r="T42" i="2"/>
  <c r="K42" i="2"/>
  <c r="AT41" i="2"/>
  <c r="AK41" i="2"/>
  <c r="T41" i="2"/>
  <c r="K41" i="2"/>
  <c r="AT40" i="2"/>
  <c r="AK40" i="2"/>
  <c r="T40" i="2"/>
  <c r="K40" i="2"/>
  <c r="AT39" i="2"/>
  <c r="AK39" i="2"/>
  <c r="T39" i="2"/>
  <c r="K39" i="2"/>
  <c r="AT38" i="2"/>
  <c r="AK38" i="2"/>
  <c r="T38" i="2"/>
  <c r="K38" i="2"/>
  <c r="AT37" i="2"/>
  <c r="AK37" i="2"/>
  <c r="T37" i="2"/>
  <c r="AT36" i="2"/>
  <c r="AK36" i="2"/>
  <c r="T36" i="2"/>
  <c r="K36" i="2"/>
  <c r="AV21" i="2"/>
  <c r="AQ21" i="2"/>
  <c r="AG21" i="2"/>
  <c r="AC21" i="2"/>
  <c r="V21" i="2"/>
  <c r="Q21" i="2"/>
  <c r="N21" i="2"/>
  <c r="G21" i="2"/>
  <c r="C21" i="2"/>
  <c r="AT17" i="2"/>
  <c r="AK17" i="2"/>
  <c r="T17" i="2"/>
  <c r="K17" i="2"/>
  <c r="AT16" i="2"/>
  <c r="AK16" i="2"/>
  <c r="T16" i="2"/>
  <c r="K16" i="2"/>
  <c r="AT15" i="2"/>
  <c r="T15" i="2"/>
  <c r="K15" i="2"/>
  <c r="AT14" i="2"/>
  <c r="AK14" i="2"/>
  <c r="T14" i="2"/>
  <c r="K14" i="2"/>
  <c r="AT13" i="2"/>
  <c r="T13" i="2"/>
  <c r="K13" i="2"/>
  <c r="AT12" i="2"/>
  <c r="AK12" i="2"/>
  <c r="T12" i="2"/>
  <c r="K12" i="2"/>
  <c r="AT11" i="2"/>
  <c r="AK11" i="2"/>
  <c r="T11" i="2"/>
  <c r="AN10" i="2"/>
  <c r="AN21" i="2" s="1"/>
  <c r="AK21" i="2" s="1"/>
  <c r="T10" i="2"/>
  <c r="K10" i="2"/>
  <c r="AT9" i="2"/>
  <c r="AK9" i="2"/>
  <c r="T9" i="2"/>
  <c r="K9" i="2"/>
  <c r="AT8" i="2"/>
  <c r="AK8" i="2"/>
  <c r="T8" i="2"/>
  <c r="K8" i="2"/>
  <c r="AT7" i="2"/>
  <c r="AK7" i="2"/>
  <c r="T7" i="2"/>
  <c r="K7" i="2"/>
  <c r="AS66" i="4"/>
  <c r="AM66" i="4"/>
  <c r="AG66" i="4"/>
  <c r="AD66" i="4"/>
  <c r="AA66" i="4"/>
  <c r="U66" i="4"/>
  <c r="O66" i="4"/>
  <c r="I66" i="4"/>
  <c r="F66" i="4"/>
  <c r="C66" i="4"/>
  <c r="AJ62" i="4"/>
  <c r="AP62" i="4" s="1"/>
  <c r="R62" i="4"/>
  <c r="AJ61" i="4"/>
  <c r="AP61" i="4" s="1"/>
  <c r="L61" i="4"/>
  <c r="R61" i="4" s="1"/>
  <c r="AJ60" i="4"/>
  <c r="AP60" i="4" s="1"/>
  <c r="L60" i="4"/>
  <c r="R60" i="4" s="1"/>
  <c r="AJ59" i="4"/>
  <c r="AP59" i="4" s="1"/>
  <c r="L59" i="4"/>
  <c r="R59" i="4" s="1"/>
  <c r="AJ58" i="4"/>
  <c r="AP58" i="4" s="1"/>
  <c r="R58" i="4"/>
  <c r="AJ57" i="4"/>
  <c r="AP57" i="4" s="1"/>
  <c r="L57" i="4"/>
  <c r="R57" i="4" s="1"/>
  <c r="AJ56" i="4"/>
  <c r="AP56" i="4" s="1"/>
  <c r="R56" i="4"/>
  <c r="L55" i="4"/>
  <c r="R55" i="4" s="1"/>
  <c r="L54" i="4"/>
  <c r="R54" i="4" s="1"/>
  <c r="L53" i="4"/>
  <c r="R53" i="4" s="1"/>
  <c r="L52" i="4"/>
  <c r="AS42" i="4"/>
  <c r="AD42" i="4"/>
  <c r="AA42" i="4"/>
  <c r="U42" i="4"/>
  <c r="F42" i="4"/>
  <c r="C42" i="4"/>
  <c r="AJ40" i="4"/>
  <c r="AP40" i="4" s="1"/>
  <c r="AJ39" i="4"/>
  <c r="AP39" i="4" s="1"/>
  <c r="AJ38" i="4"/>
  <c r="AP38" i="4" s="1"/>
  <c r="AJ37" i="4"/>
  <c r="AP37" i="4" s="1"/>
  <c r="AJ36" i="4"/>
  <c r="AP36" i="4" s="1"/>
  <c r="AJ35" i="4"/>
  <c r="AP35" i="4" s="1"/>
  <c r="AJ34" i="4"/>
  <c r="AP34" i="4" s="1"/>
  <c r="AJ33" i="4"/>
  <c r="AP33" i="4" s="1"/>
  <c r="L33" i="4"/>
  <c r="L42" i="4" s="1"/>
  <c r="AJ32" i="4"/>
  <c r="AP32" i="4" s="1"/>
  <c r="AJ31" i="4"/>
  <c r="AS20" i="4"/>
  <c r="AD20" i="4"/>
  <c r="AA20" i="4"/>
  <c r="U20" i="4"/>
  <c r="F20" i="4"/>
  <c r="C20" i="4"/>
  <c r="L17" i="4"/>
  <c r="R17" i="4" s="1"/>
  <c r="L16" i="4"/>
  <c r="R16" i="4" s="1"/>
  <c r="L15" i="4"/>
  <c r="R15" i="4" s="1"/>
  <c r="L14" i="4"/>
  <c r="R14" i="4" s="1"/>
  <c r="R13" i="4"/>
  <c r="L12" i="4"/>
  <c r="R12" i="4" s="1"/>
  <c r="L11" i="4"/>
  <c r="R11" i="4" s="1"/>
  <c r="L10" i="4"/>
  <c r="R10" i="4" s="1"/>
  <c r="L9" i="4"/>
  <c r="R9" i="4" s="1"/>
  <c r="L8" i="4"/>
  <c r="R8" i="4" s="1"/>
  <c r="AJ7" i="4"/>
  <c r="AJ20" i="4" s="1"/>
  <c r="L7" i="4"/>
  <c r="R7" i="4" s="1"/>
  <c r="AM172" i="3"/>
  <c r="AJ172" i="3" s="1"/>
  <c r="AI172" i="3"/>
  <c r="AB172" i="3"/>
  <c r="Y172" i="3"/>
  <c r="N172" i="3"/>
  <c r="I172" i="3"/>
  <c r="AK168" i="3"/>
  <c r="L168" i="3"/>
  <c r="Q168" i="3" s="1"/>
  <c r="AK167" i="3"/>
  <c r="L167" i="3"/>
  <c r="Q167" i="3" s="1"/>
  <c r="L166" i="3"/>
  <c r="Q166" i="3" s="1"/>
  <c r="L165" i="3"/>
  <c r="Q165" i="3" s="1"/>
  <c r="AK164" i="3"/>
  <c r="L164" i="3"/>
  <c r="Q164" i="3" s="1"/>
  <c r="L163" i="3"/>
  <c r="Q163" i="3" s="1"/>
  <c r="AK162" i="3"/>
  <c r="L162" i="3"/>
  <c r="Q162" i="3" s="1"/>
  <c r="AK161" i="3"/>
  <c r="L161" i="3"/>
  <c r="Q161" i="3" s="1"/>
  <c r="AK160" i="3"/>
  <c r="L160" i="3"/>
  <c r="Q160" i="3" s="1"/>
  <c r="AK159" i="3"/>
  <c r="L159" i="3"/>
  <c r="Q159" i="3" s="1"/>
  <c r="L158" i="3"/>
  <c r="AM147" i="3"/>
  <c r="AI147" i="3"/>
  <c r="AE147" i="3"/>
  <c r="AB147" i="3"/>
  <c r="Y147" i="3"/>
  <c r="S147" i="3"/>
  <c r="N147" i="3"/>
  <c r="I147" i="3"/>
  <c r="F147" i="3"/>
  <c r="C147" i="3"/>
  <c r="L143" i="3"/>
  <c r="Q143" i="3" s="1"/>
  <c r="L142" i="3"/>
  <c r="Q142" i="3" s="1"/>
  <c r="L141" i="3"/>
  <c r="Q141" i="3" s="1"/>
  <c r="L140" i="3"/>
  <c r="Q140" i="3" s="1"/>
  <c r="L139" i="3"/>
  <c r="L138" i="3"/>
  <c r="L137" i="3"/>
  <c r="Q137" i="3" s="1"/>
  <c r="L136" i="3"/>
  <c r="AM122" i="3"/>
  <c r="AJ122" i="3" s="1"/>
  <c r="AB122" i="3"/>
  <c r="AE122" i="3" s="1"/>
  <c r="Y122" i="3"/>
  <c r="S122" i="3"/>
  <c r="N122" i="3"/>
  <c r="I122" i="3"/>
  <c r="F122" i="3"/>
  <c r="C122" i="3"/>
  <c r="L118" i="3"/>
  <c r="Q118" i="3" s="1"/>
  <c r="L117" i="3"/>
  <c r="Q117" i="3" s="1"/>
  <c r="L116" i="3"/>
  <c r="Q116" i="3" s="1"/>
  <c r="L115" i="3"/>
  <c r="Q115" i="3" s="1"/>
  <c r="L114" i="3"/>
  <c r="Q114" i="3" s="1"/>
  <c r="Q113" i="3"/>
  <c r="L110" i="3"/>
  <c r="Q110" i="3" s="1"/>
  <c r="L109" i="3"/>
  <c r="Q109" i="3" s="1"/>
  <c r="L108" i="3"/>
  <c r="AM97" i="3"/>
  <c r="AJ97" i="3" s="1"/>
  <c r="AB97" i="3"/>
  <c r="AE97" i="3" s="1"/>
  <c r="Y97" i="3"/>
  <c r="S97" i="3"/>
  <c r="N97" i="3"/>
  <c r="I97" i="3"/>
  <c r="L93" i="3"/>
  <c r="Q93" i="3" s="1"/>
  <c r="L92" i="3"/>
  <c r="Q92" i="3" s="1"/>
  <c r="L91" i="3"/>
  <c r="Q91" i="3" s="1"/>
  <c r="L90" i="3"/>
  <c r="Q90" i="3" s="1"/>
  <c r="L89" i="3"/>
  <c r="Q89" i="3" s="1"/>
  <c r="L88" i="3"/>
  <c r="Q88" i="3" s="1"/>
  <c r="L87" i="3"/>
  <c r="Q87" i="3" s="1"/>
  <c r="L86" i="3"/>
  <c r="Q86" i="3" s="1"/>
  <c r="L85" i="3"/>
  <c r="Q85" i="3" s="1"/>
  <c r="L84" i="3"/>
  <c r="Q84" i="3" s="1"/>
  <c r="L83" i="3"/>
  <c r="AM70" i="3"/>
  <c r="AJ70" i="3" s="1"/>
  <c r="AE70" i="3"/>
  <c r="AB70" i="3"/>
  <c r="Y70" i="3"/>
  <c r="S70" i="3"/>
  <c r="N70" i="3"/>
  <c r="I70" i="3"/>
  <c r="F70" i="3"/>
  <c r="AK68" i="3"/>
  <c r="L68" i="3"/>
  <c r="Q68" i="3" s="1"/>
  <c r="AK67" i="3"/>
  <c r="L67" i="3"/>
  <c r="Q67" i="3" s="1"/>
  <c r="L66" i="3"/>
  <c r="Q66" i="3" s="1"/>
  <c r="L65" i="3"/>
  <c r="Q65" i="3" s="1"/>
  <c r="L64" i="3"/>
  <c r="Q64" i="3" s="1"/>
  <c r="L63" i="3"/>
  <c r="Q63" i="3" s="1"/>
  <c r="L62" i="3"/>
  <c r="Q62" i="3" s="1"/>
  <c r="L61" i="3"/>
  <c r="Q61" i="3" s="1"/>
  <c r="L60" i="3"/>
  <c r="Q60" i="3" s="1"/>
  <c r="L59" i="3"/>
  <c r="Q59" i="3" s="1"/>
  <c r="L58" i="3"/>
  <c r="AM46" i="3"/>
  <c r="AJ46" i="3" s="1"/>
  <c r="AE46" i="3"/>
  <c r="AB46" i="3"/>
  <c r="Y46" i="3"/>
  <c r="S46" i="3"/>
  <c r="F46" i="3"/>
  <c r="C46" i="3"/>
  <c r="L43" i="3"/>
  <c r="Q43" i="3" s="1"/>
  <c r="L42" i="3"/>
  <c r="Q42" i="3" s="1"/>
  <c r="L41" i="3"/>
  <c r="Q41" i="3" s="1"/>
  <c r="L40" i="3"/>
  <c r="Q40" i="3" s="1"/>
  <c r="Q39" i="3"/>
  <c r="L38" i="3"/>
  <c r="Q38" i="3" s="1"/>
  <c r="L37" i="3"/>
  <c r="Q37" i="3" s="1"/>
  <c r="L36" i="3"/>
  <c r="Q36" i="3" s="1"/>
  <c r="L35" i="3"/>
  <c r="Q35" i="3" s="1"/>
  <c r="L34" i="3"/>
  <c r="Q34" i="3" s="1"/>
  <c r="L33" i="3"/>
  <c r="Q33" i="3" s="1"/>
  <c r="AM21" i="3"/>
  <c r="AJ21" i="3" s="1"/>
  <c r="AE21" i="3"/>
  <c r="AB21" i="3"/>
  <c r="Y21" i="3"/>
  <c r="S21" i="3"/>
  <c r="N21" i="3"/>
  <c r="I21" i="3"/>
  <c r="F21" i="3"/>
  <c r="C21" i="3"/>
  <c r="AK17" i="3"/>
  <c r="L17" i="3"/>
  <c r="Q17" i="3" s="1"/>
  <c r="L16" i="3"/>
  <c r="Q16" i="3" s="1"/>
  <c r="L15" i="3"/>
  <c r="Q15" i="3" s="1"/>
  <c r="L14" i="3"/>
  <c r="Q14" i="3" s="1"/>
  <c r="L13" i="3"/>
  <c r="Q13" i="3" s="1"/>
  <c r="L12" i="3"/>
  <c r="Q12" i="3" s="1"/>
  <c r="L11" i="3"/>
  <c r="Q11" i="3" s="1"/>
  <c r="L10" i="3"/>
  <c r="Q10" i="3" s="1"/>
  <c r="L9" i="3"/>
  <c r="Q9" i="3" s="1"/>
  <c r="L8" i="3"/>
  <c r="Q8" i="3" s="1"/>
  <c r="AG7" i="3"/>
  <c r="L7" i="3"/>
  <c r="T22" i="1"/>
  <c r="S22" i="1"/>
  <c r="O22" i="1"/>
  <c r="M22" i="1"/>
  <c r="K22" i="1"/>
  <c r="I22" i="1"/>
  <c r="G22" i="1"/>
  <c r="E22" i="1"/>
  <c r="C22" i="1"/>
  <c r="U18" i="1"/>
  <c r="Q18" i="1"/>
  <c r="U17" i="1"/>
  <c r="Q17" i="1"/>
  <c r="U16" i="1"/>
  <c r="U15" i="1"/>
  <c r="U14" i="1"/>
  <c r="Q14" i="1"/>
  <c r="U13" i="1"/>
  <c r="Q13" i="1"/>
  <c r="V12" i="1"/>
  <c r="U11" i="1"/>
  <c r="Q11" i="1"/>
  <c r="U10" i="1"/>
  <c r="Q10" i="1"/>
  <c r="U9" i="1"/>
  <c r="Q9" i="1"/>
  <c r="U8" i="1"/>
  <c r="Q8" i="1"/>
  <c r="AI7" i="3" l="1"/>
  <c r="Q158" i="3"/>
  <c r="Q172" i="3" s="1"/>
  <c r="L172" i="3"/>
  <c r="I42" i="4"/>
  <c r="N248" i="2"/>
  <c r="K248" i="2" s="1"/>
  <c r="AG172" i="3"/>
  <c r="AE172" i="3" s="1"/>
  <c r="AL172" i="3"/>
  <c r="V21" i="5"/>
  <c r="AT135" i="2"/>
  <c r="AN248" i="2"/>
  <c r="L21" i="3"/>
  <c r="N106" i="2"/>
  <c r="K106" i="2" s="1"/>
  <c r="N221" i="2"/>
  <c r="N78" i="2"/>
  <c r="K78" i="2" s="1"/>
  <c r="N193" i="2"/>
  <c r="L147" i="3"/>
  <c r="AT193" i="2"/>
  <c r="N164" i="2"/>
  <c r="K164" i="2" s="1"/>
  <c r="AT164" i="2"/>
  <c r="AG20" i="4"/>
  <c r="K193" i="2"/>
  <c r="K221" i="2"/>
  <c r="AT50" i="2"/>
  <c r="AT64" i="2"/>
  <c r="AT78" i="2" s="1"/>
  <c r="AN78" i="2"/>
  <c r="AK78" i="2" s="1"/>
  <c r="K50" i="2"/>
  <c r="T21" i="2"/>
  <c r="AT10" i="2"/>
  <c r="AT21" i="2" s="1"/>
  <c r="K21" i="2"/>
  <c r="T50" i="2"/>
  <c r="N135" i="2"/>
  <c r="K135" i="2" s="1"/>
  <c r="N47" i="7"/>
  <c r="K47" i="7" s="1"/>
  <c r="N72" i="7"/>
  <c r="K72" i="7" s="1"/>
  <c r="N21" i="7"/>
  <c r="K21" i="7" s="1"/>
  <c r="S72" i="7"/>
  <c r="S47" i="7"/>
  <c r="S21" i="7"/>
  <c r="L122" i="3"/>
  <c r="L70" i="3"/>
  <c r="Q83" i="3"/>
  <c r="Q97" i="3" s="1"/>
  <c r="Q46" i="3"/>
  <c r="Q58" i="3"/>
  <c r="Q70" i="3" s="1"/>
  <c r="Q108" i="3"/>
  <c r="S18" i="6"/>
  <c r="N18" i="6"/>
  <c r="K18" i="6" s="1"/>
  <c r="AM47" i="7"/>
  <c r="AJ47" i="7" s="1"/>
  <c r="AR33" i="7"/>
  <c r="AR47" i="7" s="1"/>
  <c r="AM21" i="7"/>
  <c r="AJ21" i="7" s="1"/>
  <c r="AR7" i="7"/>
  <c r="AR21" i="7" s="1"/>
  <c r="AN106" i="2"/>
  <c r="AK106" i="2" s="1"/>
  <c r="AN135" i="2"/>
  <c r="AK135" i="2" s="1"/>
  <c r="AN164" i="2"/>
  <c r="AK164" i="2" s="1"/>
  <c r="AN193" i="2"/>
  <c r="AK193" i="2" s="1"/>
  <c r="AN221" i="2"/>
  <c r="AK221" i="2" s="1"/>
  <c r="T64" i="2"/>
  <c r="T78" i="2" s="1"/>
  <c r="T92" i="2"/>
  <c r="T106" i="2" s="1"/>
  <c r="T121" i="2"/>
  <c r="T135" i="2" s="1"/>
  <c r="T150" i="2"/>
  <c r="T164" i="2" s="1"/>
  <c r="T179" i="2"/>
  <c r="T193" i="2" s="1"/>
  <c r="T207" i="2"/>
  <c r="T221" i="2" s="1"/>
  <c r="T234" i="2"/>
  <c r="T248" i="2" s="1"/>
  <c r="AT234" i="2"/>
  <c r="AT248" i="2" s="1"/>
  <c r="AP7" i="4"/>
  <c r="AP20" i="4" s="1"/>
  <c r="AM20" i="4" s="1"/>
  <c r="L66" i="4"/>
  <c r="L20" i="4"/>
  <c r="I20" i="4" s="1"/>
  <c r="AJ42" i="4"/>
  <c r="AG42" i="4" s="1"/>
  <c r="AJ66" i="4"/>
  <c r="AP66" i="4"/>
  <c r="R20" i="4"/>
  <c r="AP31" i="4"/>
  <c r="AP42" i="4" s="1"/>
  <c r="AM42" i="4" s="1"/>
  <c r="R33" i="4"/>
  <c r="R42" i="4" s="1"/>
  <c r="O42" i="4" s="1"/>
  <c r="R52" i="4"/>
  <c r="R66" i="4" s="1"/>
  <c r="Q122" i="3"/>
  <c r="AG21" i="3"/>
  <c r="L46" i="3"/>
  <c r="I46" i="3" s="1"/>
  <c r="AG147" i="3"/>
  <c r="Q7" i="3"/>
  <c r="Q21" i="3" s="1"/>
  <c r="Q136" i="3"/>
  <c r="Q147" i="3" s="1"/>
  <c r="AK158" i="3"/>
  <c r="V13" i="1"/>
  <c r="V14" i="1"/>
  <c r="V15" i="1"/>
  <c r="V9" i="1"/>
  <c r="V10" i="1"/>
  <c r="V11" i="1"/>
  <c r="V16" i="1"/>
  <c r="V17" i="1"/>
  <c r="V18" i="1"/>
  <c r="Q22" i="1"/>
  <c r="U22" i="1"/>
  <c r="V8" i="1"/>
  <c r="AN7" i="3" l="1"/>
  <c r="AN21" i="3" s="1"/>
  <c r="AL21" i="3" s="1"/>
  <c r="AI21" i="3"/>
  <c r="AK7" i="3"/>
  <c r="V22" i="1"/>
  <c r="O20" i="4"/>
  <c r="N46" i="3"/>
</calcChain>
</file>

<file path=xl/sharedStrings.xml><?xml version="1.0" encoding="utf-8"?>
<sst xmlns="http://schemas.openxmlformats.org/spreadsheetml/2006/main" count="1701" uniqueCount="154">
  <si>
    <t>เมืองพัทลุง</t>
  </si>
  <si>
    <t>เขาชัยสน</t>
  </si>
  <si>
    <t>ควนขนุน</t>
  </si>
  <si>
    <t>ปากพะยูน</t>
  </si>
  <si>
    <t>กงหรา</t>
  </si>
  <si>
    <t>ตะโหมด</t>
  </si>
  <si>
    <t>ศรีบรรพต</t>
  </si>
  <si>
    <t>ป่าบอน</t>
  </si>
  <si>
    <t>บางแก้ว</t>
  </si>
  <si>
    <t>ป่าพะยอม</t>
  </si>
  <si>
    <t>ศรีนครินทร์</t>
  </si>
  <si>
    <t>รวม</t>
  </si>
  <si>
    <t xml:space="preserve">   จังหวัดพัทลุง</t>
  </si>
  <si>
    <t>ตารางที่ 2</t>
  </si>
  <si>
    <t>ที่</t>
  </si>
  <si>
    <t>อำเภอ</t>
  </si>
  <si>
    <t>เนื้อที่ถือครอง</t>
  </si>
  <si>
    <t>เนื้อที่ทำการเกษตรจริง  (ไร่)</t>
  </si>
  <si>
    <t>เนื้อที่ถือครองไม่ได้ใช้ประโยชน์</t>
  </si>
  <si>
    <t>การเกษตรทั้งหมด (1)</t>
  </si>
  <si>
    <t>พื้นที่เกษตรแยกตามชนิดพืช</t>
  </si>
  <si>
    <t>รวม 1</t>
  </si>
  <si>
    <t xml:space="preserve">เนื้อที่ทำการเกษตรอื่น ๆ </t>
  </si>
  <si>
    <t xml:space="preserve">รวม 2   </t>
  </si>
  <si>
    <t>(1)  -( รวม1 +รวม2)</t>
  </si>
  <si>
    <t>ประมง</t>
  </si>
  <si>
    <t>ปศุสัตว์</t>
  </si>
  <si>
    <t>(ไร่)</t>
  </si>
  <si>
    <t>จังหวัดพัทลุง</t>
  </si>
  <si>
    <t>ตารางที่ 7</t>
  </si>
  <si>
    <t>ชื่อพืชผัก.....แตงกวา....</t>
  </si>
  <si>
    <t>ชื่อพืชผัก.......แตงร้าน........</t>
  </si>
  <si>
    <t>เนื้อที่ปลูก</t>
  </si>
  <si>
    <t>เนื้อที่เก็บเกี่ยว</t>
  </si>
  <si>
    <t>ผลผลิตเฉลี่ย</t>
  </si>
  <si>
    <t>ผลผลิตรวม</t>
  </si>
  <si>
    <t>ราคาผลผลิต</t>
  </si>
  <si>
    <t>รวมมูลค่า</t>
  </si>
  <si>
    <t>ครัวเรือนที่ปลูก</t>
  </si>
  <si>
    <t>(กก./ไร่)</t>
  </si>
  <si>
    <t>(ตัน)</t>
  </si>
  <si>
    <t>ชื่อพืชผัก........พริกขี้หนูเม็ดเล็ก</t>
  </si>
  <si>
    <t>ชื่อพืชผัก....ข้าวโพดหวาน.....</t>
  </si>
  <si>
    <t>หมาเหตุ</t>
  </si>
  <si>
    <t>กงหราไปดูครัวเรือนใหม่</t>
  </si>
  <si>
    <t>ชื่อพืชผัก......มะเขือลูกกลม</t>
  </si>
  <si>
    <t>ชื่อพืชผัก............มะเขือยาว...</t>
  </si>
  <si>
    <t>ชื่อพืชผัก..คะน้า</t>
  </si>
  <si>
    <t>ชื่อพืชผัก.........ถั่วฝักยาว</t>
  </si>
  <si>
    <t xml:space="preserve">หมายเหตุ </t>
  </si>
  <si>
    <t>ชื่อพืชผัก.....กวางตุ้ง...........</t>
  </si>
  <si>
    <t>ชื่อพืชผัก..........ขมิ้น........</t>
  </si>
  <si>
    <t>ชื่อพืชผัก......ตะไคร้.......</t>
  </si>
  <si>
    <t>ชื่อพืชผัก.........ผักกูด...............</t>
  </si>
  <si>
    <t>ชื่อพืชผัก..ผักบุ้ง......</t>
  </si>
  <si>
    <t xml:space="preserve">ชื่อพืชผัก แตงโมเนื้อ </t>
  </si>
  <si>
    <t>อ.ตะโหมดพื้นที่เสียหายทั้งหมด</t>
  </si>
  <si>
    <t xml:space="preserve">  จังหวัดพัทลุง</t>
  </si>
  <si>
    <t>ตารางที่ 8</t>
  </si>
  <si>
    <t>ชื่อพืชไร่......ถั่วลิสง.....</t>
  </si>
  <si>
    <t>ชื่อพืชไร่......มันเทศ........</t>
  </si>
  <si>
    <t>ชื่อพืชไร่.....มันสำปะหลัง......</t>
  </si>
  <si>
    <t>ชื่อพืชไร่......สับปะรด.......</t>
  </si>
  <si>
    <t>ชื่อพืชไร่......อ้อยคั้นน้ำ......</t>
  </si>
  <si>
    <t>ชื่อพืชไร่..........ถั่วหรั่ง........</t>
  </si>
  <si>
    <t xml:space="preserve"> จังหวัดพัทลุง</t>
  </si>
  <si>
    <t>ชื่อไม้ผล.............เงาะ................</t>
  </si>
  <si>
    <t>ชื่อไม้ผล......มังคุด..........</t>
  </si>
  <si>
    <t>ตารางที่ 5(ต่อ)</t>
  </si>
  <si>
    <t>ชื่อไม้ผล...ลองกอง…</t>
  </si>
  <si>
    <t>ชื่อไม้ผล......ทุเรียน...........ชื่อพันธุ์.....หมอนทอง...............</t>
  </si>
  <si>
    <t>ชื่อไม้ผล...ขนุน…</t>
  </si>
  <si>
    <t>ชื่อไม้ผล......มะม่วง</t>
  </si>
  <si>
    <t>ชื่อไม้ผล...กระท้อน</t>
  </si>
  <si>
    <t>ชื่อไม้ผล กล้วยน้ำว้า</t>
  </si>
  <si>
    <t>ชื่อไม้ผล มะนาว</t>
  </si>
  <si>
    <t>ชื่อไม้ผล มะละกอ</t>
  </si>
  <si>
    <t>ชื่อไม้ผล สละ</t>
  </si>
  <si>
    <t>ชื่อไม้ผล กล้วยไข่</t>
  </si>
  <si>
    <t>ชื่อไม้ผล จำปาดะ</t>
  </si>
  <si>
    <t>ชื่อไม้ผล ส้มโอ</t>
  </si>
  <si>
    <t>ชื่อไม้ผล ละมุด</t>
  </si>
  <si>
    <t>ชื่อไม้ผล ส้มเขียวหวาน</t>
  </si>
  <si>
    <t>ชื่อไม้ผล ฝรั่ง</t>
  </si>
  <si>
    <t>ตารางที่ 3</t>
  </si>
  <si>
    <t>ปาล์มน้ำมัน</t>
  </si>
  <si>
    <t>สะตอ</t>
  </si>
  <si>
    <t>หมาก</t>
  </si>
  <si>
    <t>มะพร้าวแก่</t>
  </si>
  <si>
    <t>มะพร้าวอ่อน</t>
  </si>
  <si>
    <t>ตารางที่ 1</t>
  </si>
  <si>
    <t>จำนวนครัวเรือน</t>
  </si>
  <si>
    <t>จำนวน</t>
  </si>
  <si>
    <t>พื้นที่  (ไร่)</t>
  </si>
  <si>
    <t>ครัวเรือน</t>
  </si>
  <si>
    <t>ประชากรทั้งหมด   (คน)</t>
  </si>
  <si>
    <t>ประชากรในภาคเกษตร (คน)</t>
  </si>
  <si>
    <t>ทั้งหมด</t>
  </si>
  <si>
    <t>เกษตรกร</t>
  </si>
  <si>
    <t>ชาย</t>
  </si>
  <si>
    <t>หญิง</t>
  </si>
  <si>
    <t>ถือครองทำการเกษตร</t>
  </si>
  <si>
    <t>อื่น ๆ</t>
  </si>
  <si>
    <r>
      <t>หมายเหตุ</t>
    </r>
    <r>
      <rPr>
        <sz val="14"/>
        <rFont val="Angsana New"/>
        <family val="1"/>
        <charset val="222"/>
      </rPr>
      <t xml:space="preserve">         </t>
    </r>
  </si>
  <si>
    <t>1.  ครัวเรือนเกษตรกร  หมายถึง  ครัวเรือนที่มีอาชีพทำการเกษตร</t>
  </si>
  <si>
    <t>2.  ประชากรทั้งหมด  หมายถึง  บุคคลที่อาศัยอยู่ในครัวเรือนทั้งหมด</t>
  </si>
  <si>
    <t>3.  เนื้อที่อื่น ๆ หมายถึง  เนื้อที่เป็นถนน  ลำคลอง  แม่น้ำ  ที่สาธารณะ  ป่า/ภูเขา  ที่อยู่อาศัย  ฯลฯ</t>
  </si>
  <si>
    <t>หมายเหตุ</t>
  </si>
  <si>
    <t>เนื้อที่ปลูก (ไร่)</t>
  </si>
  <si>
    <t>ครัวเรือนที่ปลูก (ครัวเรือน)</t>
  </si>
  <si>
    <t xml:space="preserve">                 ตารางแสดงเนื้อที่ปลูก   เนื้อที่เก็บเกี่ยว  ผลผลิตรวม  และมูลค่าของไม้ยืนต้น ปี 2559</t>
  </si>
  <si>
    <t>ทบก.</t>
  </si>
  <si>
    <t>ทบก</t>
  </si>
  <si>
    <t>ราคาผลผลิตเฉลี่ย (บาท/กก.)</t>
  </si>
  <si>
    <t>รต</t>
  </si>
  <si>
    <t>ชื่อไม้ผล กล้วยหอม</t>
  </si>
  <si>
    <t xml:space="preserve">เนื้อที่ปลูก </t>
  </si>
  <si>
    <t>ผลผลิตเฉลี่ย (กก./ไร่)</t>
  </si>
  <si>
    <t>ผลผลิตรวม (ตัน)</t>
  </si>
  <si>
    <t>เนื้อที่เก็บเกี่ยว (ไร่)</t>
  </si>
  <si>
    <t>รวมมูลค่า (ล้านบาท)</t>
  </si>
  <si>
    <t>รต.</t>
  </si>
  <si>
    <t>ราคาผลผลรวม (ตัน)</t>
  </si>
  <si>
    <t>ราคาผลผลิต (บาท)</t>
  </si>
  <si>
    <t>ตารางแสดงเนื้อที่ปลูก   เนื้อที่เก็บเกี่ยว  ผลผลิตรวม  และมูลค่าของไม้ผล ปี 2559</t>
  </si>
  <si>
    <t>1. อำเภอปากพะยูนเสียหาย จำนวน 5 ไร่</t>
  </si>
  <si>
    <t>ราคาผลผลิตเฉลี่ย 
(บาท/กก.)</t>
  </si>
  <si>
    <t>ตารางแสดงเนื้อที่ปลูก   เนื้อที่เก็บเกี่ยว  ผลผลิตรวม  และมูลค่าของพืชผัก ปี 2559</t>
  </si>
  <si>
    <t>หมายเหตุ พื้นที่เสียหาย 640 ไร่</t>
  </si>
  <si>
    <t>ผลผลิตเฉลี่ย (กก/ไร่)</t>
  </si>
  <si>
    <t>ราคาผลผลิตเฉลี่ย) (บาท/กก.)</t>
  </si>
  <si>
    <t>หมายเหตุ พื้นที่เสียหาย 71 ไร่</t>
  </si>
  <si>
    <t>ตารางแสดงเนื้อที่ปลูก   เนื้อที่เก็บเกี่ยว  ผลผลิตรวม  และมูลค่าของพืชไร่ ปี 2559</t>
  </si>
  <si>
    <t>ราคาผลผลิตเฉลี่ย
 (บาท/กก.)</t>
  </si>
  <si>
    <t>รวมมูลค่า 
(ล้านบาท)</t>
  </si>
  <si>
    <r>
      <t xml:space="preserve"> </t>
    </r>
    <r>
      <rPr>
        <b/>
        <sz val="16"/>
        <rFont val="Angsana New"/>
        <family val="1"/>
      </rPr>
      <t>ตารางแสดงการใช้ประโยชน์จากที่ดินเพื่อการเกษตร  ปี 2559</t>
    </r>
  </si>
  <si>
    <t>พื้นที่นาข้าว (ไร่)</t>
  </si>
  <si>
    <t>ยางพารา(ไร่)</t>
  </si>
  <si>
    <t>ไม้ผล (ไร่)</t>
  </si>
  <si>
    <t>ไม้ยืนต้น (ไร่)</t>
  </si>
  <si>
    <t>พืชผัก (ไร่)</t>
  </si>
  <si>
    <t>พืชไร่ (ไร่)</t>
  </si>
  <si>
    <t>ข้าวนาปี (16 มิ.ย58-28 ก.พ.59)</t>
  </si>
  <si>
    <t>ตารางแสดงเนื้อที่ปลูก   เนื้อที่เก็บเกี่ยว  ผลผลิตรวม  มูลค่าของข้าวนาปี,  ข้าวนาปรัง  ปี 2559</t>
  </si>
  <si>
    <t>ข้าวนาปรัง (1 มี.ค -15 มิ.ย.59)</t>
  </si>
  <si>
    <t>4..28</t>
  </si>
  <si>
    <t>ตารางแสดงเนื้อที่ปลูก เนื้อที่เก็บเกี่ยว ผลผลผลิตของยางพารา ปี 2559</t>
  </si>
  <si>
    <t xml:space="preserve"> ตารางแสดงจำนวน  ครัวเรือน  ประชากร  และเนื้อที่  ปี 2559</t>
  </si>
  <si>
    <t>ทบทวน</t>
  </si>
  <si>
    <t>ปลูก</t>
  </si>
  <si>
    <t>เก็บ</t>
  </si>
  <si>
    <t>ไม่ให้ผล</t>
  </si>
  <si>
    <t>ครัว</t>
  </si>
  <si>
    <t>กี่ครัว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</si>
</sst>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-;\-* #,##0.00_-;_-* &quot;-&quot;??_-;_-@_-"/>
    <numFmt numFmtId="165" formatCode="_-* #,##0_-;\-* #,##0_-;_-* &quot;-&quot;??_-;_-@_-"/>
    <numFmt numFmtId="166" formatCode="_-* #,##0.0000_-;\-* #,##0.0000_-;_-* &quot;-&quot;??_-;_-@_-"/>
    <numFmt numFmtId="167" formatCode="#,##0.0000"/>
    <numFmt numFmtId="168" formatCode="_-* #,##0.000_-;\-* #,##0.000_-;_-* &quot;-&quot;??_-;_-@_-"/>
    <numFmt numFmtId="169" formatCode="0.0000"/>
    <numFmt numFmtId="170" formatCode="_-* #,##0.0_-;\-* #,##0.0_-;_-* &quot;-&quot;??_-;_-@_-"/>
  </numFmts>
  <fonts count="8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2"/>
      <name val="Angsana New"/>
      <family val="1"/>
    </font>
    <font>
      <b/>
      <sz val="12"/>
      <name val="Angsana New"/>
      <family val="1"/>
    </font>
    <font>
      <b/>
      <sz val="14"/>
      <name val="Angsana New"/>
      <family val="1"/>
      <charset val="222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12"/>
      <name val="Angsana New"/>
      <family val="1"/>
      <charset val="222"/>
    </font>
    <font>
      <sz val="14"/>
      <color indexed="8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b/>
      <sz val="14"/>
      <name val="Angsana New"/>
      <family val="1"/>
    </font>
    <font>
      <b/>
      <sz val="10"/>
      <name val="Angsana New"/>
      <family val="1"/>
    </font>
    <font>
      <sz val="13"/>
      <name val="Angsana New"/>
      <family val="1"/>
    </font>
    <font>
      <b/>
      <sz val="13"/>
      <name val="Angsana New"/>
      <family val="1"/>
    </font>
    <font>
      <b/>
      <sz val="14"/>
      <color indexed="8"/>
      <name val="Angsana New"/>
      <family val="1"/>
    </font>
    <font>
      <sz val="12"/>
      <color indexed="8"/>
      <name val="Angsana New"/>
      <family val="1"/>
    </font>
    <font>
      <sz val="13"/>
      <color indexed="8"/>
      <name val="Angsana New"/>
      <family val="1"/>
    </font>
    <font>
      <sz val="16"/>
      <name val="Angsana New"/>
      <family val="1"/>
    </font>
    <font>
      <sz val="13"/>
      <name val="Cordia New"/>
      <family val="2"/>
    </font>
    <font>
      <b/>
      <sz val="16"/>
      <color indexed="8"/>
      <name val="Angsana New"/>
      <family val="1"/>
    </font>
    <font>
      <sz val="13"/>
      <color theme="1"/>
      <name val="Calibri"/>
      <family val="2"/>
      <charset val="222"/>
      <scheme val="minor"/>
    </font>
    <font>
      <b/>
      <sz val="13"/>
      <name val="Cordia New"/>
      <family val="2"/>
    </font>
    <font>
      <sz val="13"/>
      <color indexed="8"/>
      <name val="Cordia New"/>
      <family val="2"/>
    </font>
    <font>
      <b/>
      <sz val="13"/>
      <color indexed="8"/>
      <name val="Cordia New"/>
      <family val="2"/>
    </font>
    <font>
      <sz val="12"/>
      <color indexed="8"/>
      <name val="Cordia New"/>
      <family val="2"/>
    </font>
    <font>
      <sz val="13"/>
      <color theme="1"/>
      <name val="Cordia New"/>
      <family val="2"/>
    </font>
    <font>
      <sz val="16"/>
      <name val="Angsana New"/>
      <family val="1"/>
      <charset val="222"/>
    </font>
    <font>
      <b/>
      <sz val="12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theme="1"/>
      <name val="TH SarabunPSK"/>
      <family val="2"/>
    </font>
    <font>
      <sz val="12"/>
      <name val="Cordia New"/>
      <family val="2"/>
    </font>
    <font>
      <sz val="12"/>
      <color theme="1"/>
      <name val="Cordia New"/>
      <family val="2"/>
    </font>
    <font>
      <sz val="12"/>
      <color theme="1"/>
      <name val="Calibri"/>
      <family val="2"/>
      <charset val="222"/>
      <scheme val="minor"/>
    </font>
    <font>
      <sz val="12"/>
      <color rgb="FFFF0000"/>
      <name val="Cordia New"/>
      <family val="2"/>
    </font>
    <font>
      <b/>
      <sz val="12"/>
      <name val="Cordia New"/>
      <family val="2"/>
    </font>
    <font>
      <sz val="13"/>
      <color theme="1"/>
      <name val="TH SarabunPSK"/>
      <family val="2"/>
    </font>
    <font>
      <sz val="12"/>
      <color theme="1"/>
      <name val="TH SarabunPSK"/>
      <family val="2"/>
    </font>
    <font>
      <sz val="12"/>
      <color indexed="8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sz val="12"/>
      <color rgb="FFFF0000"/>
      <name val="TH SarabunPSK"/>
      <family val="2"/>
    </font>
    <font>
      <sz val="13"/>
      <name val="TH SarabunPSK"/>
      <family val="2"/>
    </font>
    <font>
      <sz val="13"/>
      <color rgb="FFFF0000"/>
      <name val="TH SarabunPSK"/>
      <family val="2"/>
    </font>
    <font>
      <b/>
      <sz val="13"/>
      <name val="TH SarabunPSK"/>
      <family val="2"/>
    </font>
    <font>
      <b/>
      <sz val="11"/>
      <name val="TH SarabunPSK"/>
      <family val="2"/>
    </font>
    <font>
      <b/>
      <sz val="10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sz val="14"/>
      <color rgb="FFFF0000"/>
      <name val="TH SarabunPSK"/>
      <family val="2"/>
    </font>
    <font>
      <b/>
      <sz val="12"/>
      <color rgb="FFFF0000"/>
      <name val="TH SarabunPSK"/>
      <family val="2"/>
    </font>
    <font>
      <sz val="10"/>
      <name val="TH SarabunPSK"/>
      <family val="2"/>
    </font>
    <font>
      <sz val="12"/>
      <color indexed="8"/>
      <name val="Angsana New"/>
      <family val="1"/>
      <charset val="222"/>
    </font>
    <font>
      <b/>
      <i/>
      <sz val="14"/>
      <color indexed="8"/>
      <name val="Angsana New"/>
      <family val="1"/>
    </font>
    <font>
      <i/>
      <sz val="14"/>
      <color indexed="8"/>
      <name val="Angsana New"/>
      <family val="1"/>
    </font>
    <font>
      <sz val="16"/>
      <color indexed="8"/>
      <name val="Angsana New"/>
      <family val="1"/>
    </font>
    <font>
      <i/>
      <sz val="16"/>
      <color indexed="8"/>
      <name val="Angsana New"/>
      <family val="1"/>
    </font>
    <font>
      <b/>
      <i/>
      <sz val="16"/>
      <color indexed="8"/>
      <name val="Angsana New"/>
      <family val="1"/>
    </font>
    <font>
      <sz val="16"/>
      <color theme="1"/>
      <name val="TH SarabunPSK"/>
      <family val="2"/>
    </font>
    <font>
      <sz val="16"/>
      <color indexed="8"/>
      <name val="TH SarabunPSK"/>
      <family val="2"/>
    </font>
    <font>
      <i/>
      <sz val="16"/>
      <color theme="1"/>
      <name val="TH SarabunPSK"/>
      <family val="2"/>
    </font>
    <font>
      <i/>
      <sz val="16"/>
      <color indexed="8"/>
      <name val="TH SarabunPSK"/>
      <family val="2"/>
    </font>
    <font>
      <sz val="16"/>
      <color rgb="FFFF0000"/>
      <name val="Angsana New"/>
      <family val="1"/>
      <charset val="222"/>
    </font>
    <font>
      <sz val="12"/>
      <color rgb="FFFF0000"/>
      <name val="Angsana New"/>
      <family val="1"/>
      <charset val="222"/>
    </font>
    <font>
      <sz val="12"/>
      <color rgb="FFC00000"/>
      <name val="TH SarabunPSK"/>
      <family val="2"/>
    </font>
    <font>
      <b/>
      <sz val="16"/>
      <color rgb="FFC00000"/>
      <name val="TH SarabunPSK"/>
      <family val="2"/>
    </font>
    <font>
      <b/>
      <sz val="14"/>
      <color rgb="FFC00000"/>
      <name val="TH SarabunPSK"/>
      <family val="2"/>
    </font>
    <font>
      <b/>
      <sz val="12"/>
      <color rgb="FFC00000"/>
      <name val="TH SarabunPSK"/>
      <family val="2"/>
    </font>
    <font>
      <sz val="14"/>
      <color rgb="FFC00000"/>
      <name val="TH SarabunPSK"/>
      <family val="2"/>
    </font>
    <font>
      <b/>
      <sz val="11"/>
      <color rgb="FFC00000"/>
      <name val="TH SarabunPSK"/>
      <family val="2"/>
    </font>
    <font>
      <b/>
      <sz val="10"/>
      <color rgb="FFC00000"/>
      <name val="TH SarabunPSK"/>
      <family val="2"/>
    </font>
    <font>
      <b/>
      <sz val="13"/>
      <color rgb="FFC00000"/>
      <name val="TH SarabunPSK"/>
      <family val="2"/>
    </font>
    <font>
      <sz val="10"/>
      <color theme="1"/>
      <name val="Calibri"/>
      <family val="2"/>
      <charset val="222"/>
      <scheme val="minor"/>
    </font>
    <font>
      <sz val="10"/>
      <name val="Calibri"/>
      <family val="2"/>
      <charset val="222"/>
      <scheme val="minor"/>
    </font>
    <font>
      <sz val="10"/>
      <color rgb="FFC00000"/>
      <name val="Calibri"/>
      <family val="2"/>
      <charset val="222"/>
      <scheme val="minor"/>
    </font>
    <font>
      <sz val="12"/>
      <color rgb="FFC00000"/>
      <name val="Calibri"/>
      <family val="2"/>
      <charset val="222"/>
      <scheme val="minor"/>
    </font>
    <font>
      <sz val="12"/>
      <name val="Calibri"/>
      <family val="2"/>
      <charset val="222"/>
      <scheme val="minor"/>
    </font>
    <font>
      <sz val="9"/>
      <color theme="1"/>
      <name val="Calibri"/>
      <family val="2"/>
      <charset val="222"/>
      <scheme val="minor"/>
    </font>
    <font>
      <sz val="9"/>
      <color rgb="FFC00000"/>
      <name val="Calibri"/>
      <family val="2"/>
      <charset val="222"/>
      <scheme val="minor"/>
    </font>
    <font>
      <sz val="9"/>
      <name val="Calibri"/>
      <family val="2"/>
      <charset val="222"/>
      <scheme val="minor"/>
    </font>
    <font>
      <sz val="9"/>
      <color theme="1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tted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39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left"/>
    </xf>
    <xf numFmtId="0" fontId="4" fillId="0" borderId="0" xfId="0" applyFont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7" fillId="0" borderId="0" xfId="0" applyFont="1" applyBorder="1"/>
    <xf numFmtId="0" fontId="2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shrinkToFit="1"/>
    </xf>
    <xf numFmtId="4" fontId="4" fillId="0" borderId="0" xfId="1" applyNumberFormat="1" applyFont="1" applyBorder="1" applyAlignment="1">
      <alignment horizontal="center"/>
    </xf>
    <xf numFmtId="4" fontId="4" fillId="0" borderId="0" xfId="1" applyNumberFormat="1" applyFont="1" applyBorder="1" applyAlignment="1">
      <alignment horizontal="center" shrinkToFit="1"/>
    </xf>
    <xf numFmtId="165" fontId="9" fillId="0" borderId="0" xfId="1" applyNumberFormat="1" applyFont="1" applyBorder="1" applyAlignment="1">
      <alignment horizontal="right"/>
    </xf>
    <xf numFmtId="0" fontId="9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165" fontId="7" fillId="0" borderId="0" xfId="0" applyNumberFormat="1" applyFont="1"/>
    <xf numFmtId="0" fontId="9" fillId="0" borderId="0" xfId="0" applyFont="1" applyBorder="1" applyAlignment="1">
      <alignment horizontal="right"/>
    </xf>
    <xf numFmtId="164" fontId="9" fillId="0" borderId="0" xfId="1" applyFont="1" applyBorder="1" applyAlignment="1">
      <alignment horizontal="right"/>
    </xf>
    <xf numFmtId="164" fontId="9" fillId="0" borderId="0" xfId="1" applyFont="1" applyBorder="1" applyAlignment="1">
      <alignment horizontal="center"/>
    </xf>
    <xf numFmtId="165" fontId="9" fillId="0" borderId="0" xfId="1" applyNumberFormat="1" applyFont="1"/>
    <xf numFmtId="4" fontId="7" fillId="0" borderId="0" xfId="0" applyNumberFormat="1" applyFont="1"/>
    <xf numFmtId="164" fontId="9" fillId="0" borderId="0" xfId="1" applyFont="1" applyBorder="1" applyAlignment="1">
      <alignment horizontal="left"/>
    </xf>
    <xf numFmtId="4" fontId="9" fillId="0" borderId="0" xfId="0" applyNumberFormat="1" applyFont="1"/>
    <xf numFmtId="3" fontId="9" fillId="0" borderId="0" xfId="0" applyNumberFormat="1" applyFont="1"/>
    <xf numFmtId="0" fontId="10" fillId="0" borderId="0" xfId="0" applyFont="1"/>
    <xf numFmtId="0" fontId="4" fillId="0" borderId="6" xfId="0" applyFont="1" applyBorder="1" applyAlignment="1">
      <alignment horizontal="right"/>
    </xf>
    <xf numFmtId="0" fontId="9" fillId="0" borderId="0" xfId="0" applyFont="1" applyAlignment="1">
      <alignment shrinkToFit="1"/>
    </xf>
    <xf numFmtId="0" fontId="13" fillId="0" borderId="1" xfId="1" applyNumberFormat="1" applyFont="1" applyBorder="1" applyAlignment="1">
      <alignment horizontal="center" shrinkToFit="1"/>
    </xf>
    <xf numFmtId="164" fontId="13" fillId="0" borderId="1" xfId="1" applyFont="1" applyBorder="1" applyAlignment="1">
      <alignment horizontal="left" shrinkToFit="1"/>
    </xf>
    <xf numFmtId="164" fontId="9" fillId="0" borderId="2" xfId="1" applyFont="1" applyBorder="1" applyAlignment="1">
      <alignment horizontal="center" shrinkToFit="1"/>
    </xf>
    <xf numFmtId="0" fontId="9" fillId="0" borderId="0" xfId="0" applyFont="1" applyAlignment="1">
      <alignment horizontal="center" shrinkToFit="1"/>
    </xf>
    <xf numFmtId="165" fontId="9" fillId="0" borderId="2" xfId="1" applyNumberFormat="1" applyFont="1" applyBorder="1" applyAlignment="1">
      <alignment horizontal="center" shrinkToFit="1"/>
    </xf>
    <xf numFmtId="0" fontId="13" fillId="0" borderId="2" xfId="1" applyNumberFormat="1" applyFont="1" applyBorder="1" applyAlignment="1">
      <alignment horizontal="center" shrinkToFit="1"/>
    </xf>
    <xf numFmtId="164" fontId="13" fillId="0" borderId="21" xfId="1" applyFont="1" applyBorder="1" applyAlignment="1">
      <alignment horizontal="left" shrinkToFit="1"/>
    </xf>
    <xf numFmtId="164" fontId="13" fillId="0" borderId="2" xfId="1" applyFont="1" applyBorder="1" applyAlignment="1">
      <alignment horizontal="center" shrinkToFit="1"/>
    </xf>
    <xf numFmtId="0" fontId="13" fillId="0" borderId="0" xfId="0" applyFont="1" applyAlignment="1">
      <alignment horizontal="center" shrinkToFit="1"/>
    </xf>
    <xf numFmtId="165" fontId="13" fillId="0" borderId="2" xfId="1" applyNumberFormat="1" applyFont="1" applyBorder="1" applyAlignment="1">
      <alignment horizontal="center" shrinkToFit="1"/>
    </xf>
    <xf numFmtId="0" fontId="13" fillId="0" borderId="0" xfId="0" applyFont="1" applyAlignment="1">
      <alignment shrinkToFit="1"/>
    </xf>
    <xf numFmtId="0" fontId="9" fillId="0" borderId="2" xfId="0" applyFont="1" applyBorder="1" applyAlignment="1">
      <alignment horizontal="center" shrinkToFit="1"/>
    </xf>
    <xf numFmtId="0" fontId="9" fillId="0" borderId="2" xfId="0" applyFont="1" applyBorder="1" applyAlignment="1">
      <alignment horizontal="left" shrinkToFit="1"/>
    </xf>
    <xf numFmtId="0" fontId="13" fillId="0" borderId="2" xfId="0" applyFont="1" applyBorder="1" applyAlignment="1">
      <alignment horizontal="center" shrinkToFit="1"/>
    </xf>
    <xf numFmtId="166" fontId="9" fillId="0" borderId="2" xfId="1" applyNumberFormat="1" applyFont="1" applyBorder="1" applyAlignment="1">
      <alignment horizontal="center" shrinkToFit="1"/>
    </xf>
    <xf numFmtId="0" fontId="13" fillId="0" borderId="2" xfId="0" applyFont="1" applyBorder="1" applyAlignment="1">
      <alignment shrinkToFit="1"/>
    </xf>
    <xf numFmtId="166" fontId="13" fillId="0" borderId="2" xfId="1" applyNumberFormat="1" applyFont="1" applyBorder="1" applyAlignment="1">
      <alignment horizontal="center" shrinkToFit="1"/>
    </xf>
    <xf numFmtId="0" fontId="13" fillId="0" borderId="13" xfId="0" applyFont="1" applyBorder="1" applyAlignment="1">
      <alignment shrinkToFit="1"/>
    </xf>
    <xf numFmtId="164" fontId="13" fillId="0" borderId="17" xfId="1" applyFont="1" applyBorder="1" applyAlignment="1">
      <alignment horizontal="center" shrinkToFit="1"/>
    </xf>
    <xf numFmtId="166" fontId="13" fillId="0" borderId="17" xfId="1" applyNumberFormat="1" applyFont="1" applyBorder="1" applyAlignment="1">
      <alignment horizontal="center" shrinkToFit="1"/>
    </xf>
    <xf numFmtId="165" fontId="13" fillId="0" borderId="12" xfId="1" applyNumberFormat="1" applyFont="1" applyBorder="1" applyAlignment="1">
      <alignment horizontal="center" shrinkToFit="1"/>
    </xf>
    <xf numFmtId="164" fontId="11" fillId="0" borderId="14" xfId="1" applyFont="1" applyBorder="1" applyAlignment="1">
      <alignment horizontal="center" shrinkToFit="1"/>
    </xf>
    <xf numFmtId="166" fontId="11" fillId="0" borderId="14" xfId="1" applyNumberFormat="1" applyFont="1" applyBorder="1" applyAlignment="1">
      <alignment horizontal="center" shrinkToFit="1"/>
    </xf>
    <xf numFmtId="165" fontId="11" fillId="0" borderId="14" xfId="1" applyNumberFormat="1" applyFont="1" applyBorder="1" applyAlignment="1">
      <alignment horizontal="center" shrinkToFit="1"/>
    </xf>
    <xf numFmtId="164" fontId="11" fillId="0" borderId="0" xfId="1" applyFont="1" applyBorder="1" applyAlignment="1">
      <alignment horizontal="center" shrinkToFit="1"/>
    </xf>
    <xf numFmtId="0" fontId="11" fillId="0" borderId="0" xfId="0" applyFont="1" applyAlignment="1">
      <alignment shrinkToFit="1"/>
    </xf>
    <xf numFmtId="0" fontId="11" fillId="0" borderId="0" xfId="0" applyFont="1" applyBorder="1" applyAlignment="1">
      <alignment shrinkToFit="1"/>
    </xf>
    <xf numFmtId="165" fontId="3" fillId="0" borderId="0" xfId="1" applyNumberFormat="1" applyFont="1" applyAlignment="1">
      <alignment horizontal="center" shrinkToFit="1"/>
    </xf>
    <xf numFmtId="164" fontId="11" fillId="0" borderId="14" xfId="1" applyNumberFormat="1" applyFont="1" applyBorder="1" applyAlignment="1">
      <alignment horizontal="center" shrinkToFit="1"/>
    </xf>
    <xf numFmtId="0" fontId="15" fillId="0" borderId="0" xfId="0" applyFont="1" applyAlignment="1">
      <alignment horizontal="left"/>
    </xf>
    <xf numFmtId="0" fontId="15" fillId="0" borderId="0" xfId="0" applyFont="1"/>
    <xf numFmtId="164" fontId="11" fillId="0" borderId="0" xfId="1" applyFont="1" applyAlignment="1">
      <alignment horizontal="center" shrinkToFit="1"/>
    </xf>
    <xf numFmtId="166" fontId="11" fillId="0" borderId="0" xfId="1" applyNumberFormat="1" applyFont="1" applyAlignment="1">
      <alignment horizontal="center" shrinkToFit="1"/>
    </xf>
    <xf numFmtId="165" fontId="11" fillId="0" borderId="0" xfId="1" applyNumberFormat="1" applyFont="1" applyAlignment="1">
      <alignment horizontal="center" shrinkToFit="1"/>
    </xf>
    <xf numFmtId="0" fontId="15" fillId="0" borderId="0" xfId="0" applyFont="1" applyAlignment="1">
      <alignment shrinkToFit="1"/>
    </xf>
    <xf numFmtId="0" fontId="2" fillId="0" borderId="0" xfId="0" applyFont="1" applyAlignment="1">
      <alignment horizontal="center" shrinkToFit="1"/>
    </xf>
    <xf numFmtId="0" fontId="16" fillId="0" borderId="0" xfId="0" applyFont="1" applyAlignment="1">
      <alignment shrinkToFit="1"/>
    </xf>
    <xf numFmtId="0" fontId="8" fillId="0" borderId="0" xfId="0" applyFont="1" applyAlignment="1">
      <alignment shrinkToFit="1"/>
    </xf>
    <xf numFmtId="166" fontId="9" fillId="0" borderId="1" xfId="1" applyNumberFormat="1" applyFont="1" applyBorder="1" applyAlignment="1">
      <alignment horizontal="center" shrinkToFit="1"/>
    </xf>
    <xf numFmtId="165" fontId="9" fillId="0" borderId="1" xfId="1" applyNumberFormat="1" applyFont="1" applyBorder="1" applyAlignment="1">
      <alignment horizontal="center" shrinkToFit="1"/>
    </xf>
    <xf numFmtId="164" fontId="9" fillId="0" borderId="11" xfId="1" applyFont="1" applyBorder="1" applyAlignment="1">
      <alignment horizontal="center" shrinkToFit="1"/>
    </xf>
    <xf numFmtId="164" fontId="9" fillId="0" borderId="13" xfId="1" applyFont="1" applyBorder="1" applyAlignment="1">
      <alignment horizontal="center" shrinkToFit="1"/>
    </xf>
    <xf numFmtId="165" fontId="9" fillId="0" borderId="21" xfId="1" applyNumberFormat="1" applyFont="1" applyBorder="1" applyAlignment="1">
      <alignment horizontal="center" shrinkToFit="1"/>
    </xf>
    <xf numFmtId="0" fontId="8" fillId="0" borderId="0" xfId="0" applyFont="1" applyAlignment="1">
      <alignment horizontal="center" shrinkToFit="1"/>
    </xf>
    <xf numFmtId="0" fontId="17" fillId="0" borderId="0" xfId="0" applyFont="1" applyAlignment="1">
      <alignment horizontal="center" shrinkToFit="1"/>
    </xf>
    <xf numFmtId="165" fontId="9" fillId="0" borderId="2" xfId="1" applyNumberFormat="1" applyFont="1" applyBorder="1" applyAlignment="1">
      <alignment horizontal="center"/>
    </xf>
    <xf numFmtId="0" fontId="17" fillId="0" borderId="0" xfId="0" applyFont="1" applyAlignment="1">
      <alignment shrinkToFit="1"/>
    </xf>
    <xf numFmtId="164" fontId="13" fillId="0" borderId="3" xfId="1" applyFont="1" applyBorder="1" applyAlignment="1">
      <alignment horizontal="center" shrinkToFit="1"/>
    </xf>
    <xf numFmtId="166" fontId="13" fillId="0" borderId="3" xfId="1" applyNumberFormat="1" applyFont="1" applyBorder="1" applyAlignment="1">
      <alignment horizontal="center" shrinkToFit="1"/>
    </xf>
    <xf numFmtId="165" fontId="13" fillId="0" borderId="3" xfId="1" applyNumberFormat="1" applyFont="1" applyBorder="1" applyAlignment="1">
      <alignment horizontal="center" shrinkToFit="1"/>
    </xf>
    <xf numFmtId="0" fontId="13" fillId="0" borderId="3" xfId="0" applyFont="1" applyBorder="1" applyAlignment="1">
      <alignment shrinkToFit="1"/>
    </xf>
    <xf numFmtId="164" fontId="9" fillId="0" borderId="0" xfId="1" applyFont="1" applyAlignment="1">
      <alignment horizontal="center" shrinkToFit="1"/>
    </xf>
    <xf numFmtId="166" fontId="9" fillId="0" borderId="0" xfId="1" applyNumberFormat="1" applyFont="1" applyAlignment="1">
      <alignment horizontal="center" shrinkToFit="1"/>
    </xf>
    <xf numFmtId="165" fontId="9" fillId="0" borderId="0" xfId="1" applyNumberFormat="1" applyFont="1" applyAlignment="1">
      <alignment horizontal="center" shrinkToFit="1"/>
    </xf>
    <xf numFmtId="164" fontId="18" fillId="0" borderId="0" xfId="1" applyFont="1" applyBorder="1" applyAlignment="1">
      <alignment horizontal="center" shrinkToFit="1"/>
    </xf>
    <xf numFmtId="166" fontId="18" fillId="0" borderId="0" xfId="1" applyNumberFormat="1" applyFont="1" applyBorder="1" applyAlignment="1">
      <alignment horizontal="center" shrinkToFit="1"/>
    </xf>
    <xf numFmtId="0" fontId="15" fillId="0" borderId="0" xfId="0" applyFont="1" applyAlignment="1">
      <alignment horizontal="left" shrinkToFit="1"/>
    </xf>
    <xf numFmtId="164" fontId="13" fillId="0" borderId="20" xfId="1" applyFont="1" applyBorder="1" applyAlignment="1">
      <alignment horizontal="center" shrinkToFit="1"/>
    </xf>
    <xf numFmtId="164" fontId="8" fillId="0" borderId="0" xfId="1" applyFont="1" applyAlignment="1">
      <alignment horizontal="center"/>
    </xf>
    <xf numFmtId="166" fontId="8" fillId="0" borderId="0" xfId="1" applyNumberFormat="1" applyFont="1" applyAlignment="1">
      <alignment horizontal="center"/>
    </xf>
    <xf numFmtId="165" fontId="8" fillId="0" borderId="0" xfId="1" applyNumberFormat="1" applyFont="1" applyAlignment="1">
      <alignment horizontal="center"/>
    </xf>
    <xf numFmtId="0" fontId="8" fillId="0" borderId="0" xfId="0" applyFont="1"/>
    <xf numFmtId="0" fontId="20" fillId="0" borderId="0" xfId="0" applyFont="1" applyAlignment="1">
      <alignment shrinkToFit="1"/>
    </xf>
    <xf numFmtId="0" fontId="15" fillId="0" borderId="0" xfId="0" applyFont="1" applyBorder="1" applyAlignment="1">
      <alignment horizontal="center" shrinkToFit="1"/>
    </xf>
    <xf numFmtId="0" fontId="15" fillId="0" borderId="0" xfId="0" applyFont="1" applyAlignment="1">
      <alignment horizontal="center" shrinkToFit="1"/>
    </xf>
    <xf numFmtId="0" fontId="15" fillId="0" borderId="0" xfId="0" applyFont="1" applyBorder="1" applyAlignment="1">
      <alignment shrinkToFit="1"/>
    </xf>
    <xf numFmtId="4" fontId="15" fillId="0" borderId="0" xfId="0" applyNumberFormat="1" applyFont="1" applyAlignment="1">
      <alignment shrinkToFit="1"/>
    </xf>
    <xf numFmtId="167" fontId="15" fillId="0" borderId="0" xfId="0" applyNumberFormat="1" applyFont="1" applyAlignment="1">
      <alignment shrinkToFit="1"/>
    </xf>
    <xf numFmtId="3" fontId="15" fillId="0" borderId="0" xfId="0" applyNumberFormat="1" applyFont="1" applyAlignment="1">
      <alignment shrinkToFit="1"/>
    </xf>
    <xf numFmtId="165" fontId="17" fillId="0" borderId="2" xfId="1" applyNumberFormat="1" applyFont="1" applyBorder="1" applyAlignment="1">
      <alignment horizontal="center" shrinkToFit="1"/>
    </xf>
    <xf numFmtId="0" fontId="17" fillId="0" borderId="2" xfId="0" applyFont="1" applyBorder="1" applyAlignment="1">
      <alignment horizontal="center" shrinkToFit="1"/>
    </xf>
    <xf numFmtId="0" fontId="17" fillId="0" borderId="2" xfId="0" applyFont="1" applyBorder="1" applyAlignment="1">
      <alignment shrinkToFit="1"/>
    </xf>
    <xf numFmtId="4" fontId="8" fillId="0" borderId="0" xfId="0" applyNumberFormat="1" applyFont="1" applyAlignment="1">
      <alignment shrinkToFit="1"/>
    </xf>
    <xf numFmtId="167" fontId="8" fillId="0" borderId="0" xfId="0" applyNumberFormat="1" applyFont="1" applyAlignment="1">
      <alignment shrinkToFit="1"/>
    </xf>
    <xf numFmtId="3" fontId="8" fillId="0" borderId="0" xfId="0" applyNumberFormat="1" applyFont="1" applyAlignment="1">
      <alignment shrinkToFit="1"/>
    </xf>
    <xf numFmtId="4" fontId="14" fillId="0" borderId="0" xfId="0" applyNumberFormat="1" applyFont="1" applyAlignment="1"/>
    <xf numFmtId="0" fontId="14" fillId="0" borderId="0" xfId="0" applyFont="1"/>
    <xf numFmtId="4" fontId="14" fillId="0" borderId="0" xfId="0" applyNumberFormat="1" applyFont="1" applyAlignment="1">
      <alignment shrinkToFit="1"/>
    </xf>
    <xf numFmtId="0" fontId="21" fillId="0" borderId="0" xfId="0" applyFont="1"/>
    <xf numFmtId="4" fontId="23" fillId="0" borderId="0" xfId="0" applyNumberFormat="1" applyFont="1" applyBorder="1" applyAlignment="1">
      <alignment horizontal="center"/>
    </xf>
    <xf numFmtId="0" fontId="19" fillId="0" borderId="1" xfId="1" applyNumberFormat="1" applyFont="1" applyBorder="1" applyAlignment="1">
      <alignment horizontal="center" shrinkToFit="1"/>
    </xf>
    <xf numFmtId="164" fontId="19" fillId="0" borderId="1" xfId="1" applyFont="1" applyBorder="1" applyAlignment="1">
      <alignment horizontal="left" shrinkToFit="1"/>
    </xf>
    <xf numFmtId="164" fontId="26" fillId="0" borderId="1" xfId="0" applyNumberFormat="1" applyFont="1" applyBorder="1"/>
    <xf numFmtId="2" fontId="26" fillId="0" borderId="1" xfId="0" applyNumberFormat="1" applyFont="1" applyBorder="1"/>
    <xf numFmtId="3" fontId="26" fillId="0" borderId="1" xfId="0" applyNumberFormat="1" applyFont="1" applyBorder="1"/>
    <xf numFmtId="0" fontId="19" fillId="0" borderId="2" xfId="1" applyNumberFormat="1" applyFont="1" applyBorder="1" applyAlignment="1">
      <alignment horizontal="center" shrinkToFit="1"/>
    </xf>
    <xf numFmtId="164" fontId="19" fillId="0" borderId="2" xfId="1" applyFont="1" applyBorder="1" applyAlignment="1">
      <alignment horizontal="left" shrinkToFit="1"/>
    </xf>
    <xf numFmtId="164" fontId="26" fillId="0" borderId="2" xfId="0" applyNumberFormat="1" applyFont="1" applyBorder="1"/>
    <xf numFmtId="2" fontId="26" fillId="0" borderId="2" xfId="0" applyNumberFormat="1" applyFont="1" applyBorder="1"/>
    <xf numFmtId="3" fontId="26" fillId="0" borderId="2" xfId="0" applyNumberFormat="1" applyFont="1" applyBorder="1"/>
    <xf numFmtId="0" fontId="19" fillId="0" borderId="2" xfId="0" applyFont="1" applyBorder="1" applyAlignment="1">
      <alignment horizontal="left" shrinkToFit="1"/>
    </xf>
    <xf numFmtId="0" fontId="19" fillId="0" borderId="2" xfId="0" applyFont="1" applyBorder="1" applyAlignment="1">
      <alignment horizontal="center" shrinkToFit="1"/>
    </xf>
    <xf numFmtId="0" fontId="26" fillId="0" borderId="2" xfId="0" applyFont="1" applyBorder="1"/>
    <xf numFmtId="0" fontId="19" fillId="0" borderId="2" xfId="0" applyFont="1" applyBorder="1"/>
    <xf numFmtId="0" fontId="19" fillId="0" borderId="3" xfId="0" applyFont="1" applyBorder="1"/>
    <xf numFmtId="0" fontId="26" fillId="0" borderId="3" xfId="0" applyFont="1" applyBorder="1"/>
    <xf numFmtId="164" fontId="26" fillId="0" borderId="14" xfId="1" applyFont="1" applyBorder="1"/>
    <xf numFmtId="164" fontId="26" fillId="0" borderId="2" xfId="1" applyFont="1" applyBorder="1"/>
    <xf numFmtId="0" fontId="21" fillId="0" borderId="0" xfId="0" applyFont="1" applyBorder="1"/>
    <xf numFmtId="0" fontId="19" fillId="0" borderId="0" xfId="1" applyNumberFormat="1" applyFont="1" applyBorder="1" applyAlignment="1">
      <alignment horizontal="center" shrinkToFit="1"/>
    </xf>
    <xf numFmtId="164" fontId="19" fillId="0" borderId="0" xfId="1" applyFont="1" applyBorder="1" applyAlignment="1">
      <alignment horizontal="left" shrinkToFit="1"/>
    </xf>
    <xf numFmtId="165" fontId="26" fillId="0" borderId="0" xfId="0" applyNumberFormat="1" applyFont="1" applyBorder="1"/>
    <xf numFmtId="0" fontId="19" fillId="0" borderId="0" xfId="0" applyFont="1" applyBorder="1" applyAlignment="1">
      <alignment horizontal="left" shrinkToFit="1"/>
    </xf>
    <xf numFmtId="0" fontId="19" fillId="0" borderId="0" xfId="0" applyFont="1" applyBorder="1" applyAlignment="1">
      <alignment horizontal="center" shrinkToFit="1"/>
    </xf>
    <xf numFmtId="0" fontId="26" fillId="0" borderId="0" xfId="0" applyFont="1" applyBorder="1"/>
    <xf numFmtId="0" fontId="19" fillId="0" borderId="0" xfId="0" applyFont="1" applyBorder="1"/>
    <xf numFmtId="165" fontId="26" fillId="0" borderId="0" xfId="1" applyNumberFormat="1" applyFont="1" applyBorder="1"/>
    <xf numFmtId="0" fontId="27" fillId="0" borderId="0" xfId="0" applyFont="1"/>
    <xf numFmtId="0" fontId="6" fillId="0" borderId="6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165" fontId="6" fillId="0" borderId="6" xfId="1" applyNumberFormat="1" applyFont="1" applyBorder="1" applyAlignment="1">
      <alignment horizontal="center"/>
    </xf>
    <xf numFmtId="165" fontId="6" fillId="0" borderId="17" xfId="1" applyNumberFormat="1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27" fillId="0" borderId="1" xfId="1" applyNumberFormat="1" applyFont="1" applyBorder="1" applyAlignment="1">
      <alignment horizontal="center" shrinkToFit="1"/>
    </xf>
    <xf numFmtId="164" fontId="27" fillId="0" borderId="1" xfId="1" applyFont="1" applyBorder="1" applyAlignment="1">
      <alignment horizontal="left" shrinkToFit="1"/>
    </xf>
    <xf numFmtId="165" fontId="27" fillId="0" borderId="1" xfId="1" applyNumberFormat="1" applyFont="1" applyBorder="1" applyAlignment="1">
      <alignment horizontal="center"/>
    </xf>
    <xf numFmtId="164" fontId="27" fillId="0" borderId="1" xfId="1" applyFont="1" applyBorder="1" applyAlignment="1">
      <alignment horizontal="center"/>
    </xf>
    <xf numFmtId="164" fontId="27" fillId="0" borderId="1" xfId="1" applyFont="1" applyBorder="1" applyAlignment="1">
      <alignment horizontal="center" shrinkToFit="1"/>
    </xf>
    <xf numFmtId="4" fontId="27" fillId="0" borderId="1" xfId="1" applyNumberFormat="1" applyFont="1" applyBorder="1" applyAlignment="1">
      <alignment horizontal="center"/>
    </xf>
    <xf numFmtId="0" fontId="27" fillId="0" borderId="2" xfId="1" applyNumberFormat="1" applyFont="1" applyBorder="1" applyAlignment="1">
      <alignment horizontal="center" shrinkToFit="1"/>
    </xf>
    <xf numFmtId="164" fontId="27" fillId="0" borderId="2" xfId="1" applyFont="1" applyBorder="1" applyAlignment="1">
      <alignment horizontal="left" shrinkToFit="1"/>
    </xf>
    <xf numFmtId="165" fontId="27" fillId="0" borderId="2" xfId="1" applyNumberFormat="1" applyFont="1" applyBorder="1" applyAlignment="1">
      <alignment horizontal="center"/>
    </xf>
    <xf numFmtId="164" fontId="27" fillId="0" borderId="2" xfId="1" applyFont="1" applyBorder="1" applyAlignment="1">
      <alignment horizontal="center"/>
    </xf>
    <xf numFmtId="164" fontId="27" fillId="0" borderId="2" xfId="1" applyFont="1" applyBorder="1" applyAlignment="1">
      <alignment horizontal="center" shrinkToFit="1"/>
    </xf>
    <xf numFmtId="4" fontId="27" fillId="0" borderId="2" xfId="1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165" fontId="27" fillId="0" borderId="2" xfId="1" applyNumberFormat="1" applyFont="1" applyBorder="1" applyAlignment="1"/>
    <xf numFmtId="164" fontId="10" fillId="0" borderId="0" xfId="0" applyNumberFormat="1" applyFont="1" applyBorder="1" applyAlignment="1">
      <alignment horizontal="center"/>
    </xf>
    <xf numFmtId="0" fontId="27" fillId="0" borderId="2" xfId="0" applyFont="1" applyBorder="1" applyAlignment="1">
      <alignment horizontal="left" shrinkToFit="1"/>
    </xf>
    <xf numFmtId="0" fontId="27" fillId="0" borderId="2" xfId="0" applyFont="1" applyBorder="1" applyAlignment="1">
      <alignment horizontal="center" shrinkToFit="1"/>
    </xf>
    <xf numFmtId="0" fontId="27" fillId="0" borderId="2" xfId="0" applyFont="1" applyBorder="1" applyAlignment="1">
      <alignment horizontal="center"/>
    </xf>
    <xf numFmtId="4" fontId="27" fillId="0" borderId="2" xfId="0" applyNumberFormat="1" applyFont="1" applyBorder="1" applyAlignment="1">
      <alignment horizontal="center"/>
    </xf>
    <xf numFmtId="165" fontId="10" fillId="0" borderId="5" xfId="1" applyNumberFormat="1" applyFont="1" applyBorder="1" applyAlignment="1"/>
    <xf numFmtId="165" fontId="10" fillId="0" borderId="0" xfId="1" applyNumberFormat="1" applyFont="1" applyBorder="1" applyAlignment="1"/>
    <xf numFmtId="165" fontId="10" fillId="0" borderId="0" xfId="1" applyNumberFormat="1" applyFont="1" applyBorder="1" applyAlignment="1">
      <alignment horizontal="right"/>
    </xf>
    <xf numFmtId="0" fontId="28" fillId="0" borderId="0" xfId="0" applyFont="1" applyBorder="1" applyAlignment="1">
      <alignment horizontal="center"/>
    </xf>
    <xf numFmtId="0" fontId="29" fillId="0" borderId="0" xfId="0" applyFont="1" applyBorder="1" applyAlignment="1">
      <alignment horizontal="left"/>
    </xf>
    <xf numFmtId="0" fontId="28" fillId="0" borderId="0" xfId="0" applyFont="1" applyBorder="1"/>
    <xf numFmtId="164" fontId="10" fillId="0" borderId="0" xfId="1" applyFont="1" applyBorder="1" applyAlignment="1">
      <alignment horizontal="right"/>
    </xf>
    <xf numFmtId="166" fontId="10" fillId="0" borderId="0" xfId="1" applyNumberFormat="1" applyFont="1" applyBorder="1" applyAlignment="1">
      <alignment horizontal="left"/>
    </xf>
    <xf numFmtId="165" fontId="10" fillId="0" borderId="0" xfId="1" applyNumberFormat="1" applyFont="1"/>
    <xf numFmtId="0" fontId="7" fillId="0" borderId="0" xfId="0" applyFont="1" applyBorder="1" applyAlignment="1">
      <alignment horizontal="left"/>
    </xf>
    <xf numFmtId="164" fontId="10" fillId="0" borderId="0" xfId="1" applyFont="1" applyBorder="1" applyAlignment="1">
      <alignment horizontal="left"/>
    </xf>
    <xf numFmtId="165" fontId="10" fillId="0" borderId="0" xfId="1" applyNumberFormat="1" applyFont="1" applyBorder="1" applyAlignment="1">
      <alignment horizontal="left"/>
    </xf>
    <xf numFmtId="0" fontId="10" fillId="0" borderId="0" xfId="0" applyFont="1" applyBorder="1" applyAlignment="1">
      <alignment horizontal="right"/>
    </xf>
    <xf numFmtId="0" fontId="10" fillId="0" borderId="0" xfId="0" applyFont="1" applyBorder="1" applyAlignment="1"/>
    <xf numFmtId="3" fontId="7" fillId="0" borderId="0" xfId="0" applyNumberFormat="1" applyFont="1"/>
    <xf numFmtId="164" fontId="10" fillId="0" borderId="0" xfId="1" applyFont="1" applyBorder="1" applyAlignment="1"/>
    <xf numFmtId="164" fontId="10" fillId="0" borderId="0" xfId="1" applyFont="1" applyBorder="1"/>
    <xf numFmtId="2" fontId="10" fillId="0" borderId="0" xfId="0" applyNumberFormat="1" applyFont="1" applyBorder="1" applyAlignment="1"/>
    <xf numFmtId="164" fontId="28" fillId="0" borderId="0" xfId="0" applyNumberFormat="1" applyFont="1" applyBorder="1"/>
    <xf numFmtId="164" fontId="10" fillId="0" borderId="0" xfId="0" applyNumberFormat="1" applyFont="1" applyBorder="1" applyAlignment="1"/>
    <xf numFmtId="2" fontId="2" fillId="0" borderId="0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165" fontId="27" fillId="0" borderId="1" xfId="1" applyNumberFormat="1" applyFont="1" applyBorder="1" applyAlignment="1">
      <alignment horizontal="left"/>
    </xf>
    <xf numFmtId="165" fontId="27" fillId="0" borderId="2" xfId="1" applyNumberFormat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1" fontId="26" fillId="0" borderId="2" xfId="0" applyNumberFormat="1" applyFont="1" applyBorder="1"/>
    <xf numFmtId="1" fontId="26" fillId="0" borderId="2" xfId="1" applyNumberFormat="1" applyFont="1" applyBorder="1"/>
    <xf numFmtId="165" fontId="26" fillId="0" borderId="14" xfId="1" applyNumberFormat="1" applyFont="1" applyBorder="1"/>
    <xf numFmtId="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 shrinkToFit="1"/>
    </xf>
    <xf numFmtId="165" fontId="30" fillId="0" borderId="14" xfId="1" applyNumberFormat="1" applyFont="1" applyBorder="1"/>
    <xf numFmtId="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 shrinkToFit="1"/>
    </xf>
    <xf numFmtId="166" fontId="13" fillId="0" borderId="12" xfId="1" applyNumberFormat="1" applyFont="1" applyBorder="1" applyAlignment="1">
      <alignment horizontal="center" shrinkToFit="1"/>
    </xf>
    <xf numFmtId="0" fontId="31" fillId="0" borderId="1" xfId="1" applyNumberFormat="1" applyFont="1" applyBorder="1" applyAlignment="1">
      <alignment horizontal="center" shrinkToFit="1"/>
    </xf>
    <xf numFmtId="164" fontId="31" fillId="0" borderId="1" xfId="1" applyFont="1" applyBorder="1" applyAlignment="1">
      <alignment horizontal="left" shrinkToFit="1"/>
    </xf>
    <xf numFmtId="0" fontId="33" fillId="0" borderId="0" xfId="0" applyFont="1"/>
    <xf numFmtId="0" fontId="31" fillId="0" borderId="2" xfId="1" applyNumberFormat="1" applyFont="1" applyBorder="1" applyAlignment="1">
      <alignment horizontal="center" shrinkToFit="1"/>
    </xf>
    <xf numFmtId="164" fontId="31" fillId="0" borderId="2" xfId="1" applyFont="1" applyBorder="1" applyAlignment="1">
      <alignment horizontal="left" shrinkToFit="1"/>
    </xf>
    <xf numFmtId="164" fontId="32" fillId="0" borderId="2" xfId="0" applyNumberFormat="1" applyFont="1" applyBorder="1"/>
    <xf numFmtId="2" fontId="32" fillId="0" borderId="2" xfId="0" applyNumberFormat="1" applyFont="1" applyBorder="1"/>
    <xf numFmtId="3" fontId="32" fillId="0" borderId="2" xfId="0" applyNumberFormat="1" applyFont="1" applyBorder="1"/>
    <xf numFmtId="0" fontId="31" fillId="0" borderId="2" xfId="0" applyFont="1" applyBorder="1" applyAlignment="1">
      <alignment horizontal="left" shrinkToFit="1"/>
    </xf>
    <xf numFmtId="0" fontId="31" fillId="0" borderId="2" xfId="0" applyFont="1" applyBorder="1" applyAlignment="1">
      <alignment horizontal="center" shrinkToFit="1"/>
    </xf>
    <xf numFmtId="0" fontId="32" fillId="0" borderId="2" xfId="0" applyFont="1" applyBorder="1"/>
    <xf numFmtId="0" fontId="31" fillId="0" borderId="22" xfId="0" applyFont="1" applyBorder="1" applyAlignment="1">
      <alignment horizontal="center" shrinkToFit="1"/>
    </xf>
    <xf numFmtId="0" fontId="32" fillId="0" borderId="22" xfId="0" applyFont="1" applyBorder="1"/>
    <xf numFmtId="0" fontId="31" fillId="0" borderId="2" xfId="0" applyFont="1" applyBorder="1"/>
    <xf numFmtId="0" fontId="31" fillId="0" borderId="22" xfId="0" applyFont="1" applyBorder="1"/>
    <xf numFmtId="0" fontId="31" fillId="0" borderId="3" xfId="0" applyFont="1" applyBorder="1"/>
    <xf numFmtId="0" fontId="32" fillId="0" borderId="3" xfId="0" applyFont="1" applyBorder="1"/>
    <xf numFmtId="0" fontId="31" fillId="0" borderId="23" xfId="0" applyFont="1" applyBorder="1"/>
    <xf numFmtId="0" fontId="32" fillId="0" borderId="23" xfId="0" applyFont="1" applyBorder="1"/>
    <xf numFmtId="164" fontId="32" fillId="0" borderId="14" xfId="1" applyFont="1" applyBorder="1"/>
    <xf numFmtId="165" fontId="32" fillId="0" borderId="14" xfId="1" applyNumberFormat="1" applyFont="1" applyBorder="1"/>
    <xf numFmtId="0" fontId="32" fillId="0" borderId="14" xfId="0" applyFont="1" applyBorder="1"/>
    <xf numFmtId="4" fontId="25" fillId="0" borderId="14" xfId="0" applyNumberFormat="1" applyFont="1" applyBorder="1" applyAlignment="1">
      <alignment horizontal="center"/>
    </xf>
    <xf numFmtId="1" fontId="25" fillId="0" borderId="17" xfId="1" applyNumberFormat="1" applyFont="1" applyBorder="1" applyAlignment="1">
      <alignment horizontal="center"/>
    </xf>
    <xf numFmtId="4" fontId="25" fillId="0" borderId="17" xfId="0" applyNumberFormat="1" applyFont="1" applyBorder="1" applyAlignment="1">
      <alignment horizontal="center"/>
    </xf>
    <xf numFmtId="1" fontId="25" fillId="0" borderId="17" xfId="0" applyNumberFormat="1" applyFont="1" applyBorder="1" applyAlignment="1">
      <alignment horizontal="center"/>
    </xf>
    <xf numFmtId="1" fontId="25" fillId="0" borderId="14" xfId="0" applyNumberFormat="1" applyFont="1" applyBorder="1" applyAlignment="1">
      <alignment horizontal="center"/>
    </xf>
    <xf numFmtId="165" fontId="32" fillId="0" borderId="21" xfId="0" applyNumberFormat="1" applyFont="1" applyBorder="1"/>
    <xf numFmtId="165" fontId="32" fillId="0" borderId="2" xfId="0" applyNumberFormat="1" applyFont="1" applyBorder="1"/>
    <xf numFmtId="165" fontId="32" fillId="0" borderId="3" xfId="0" applyNumberFormat="1" applyFont="1" applyBorder="1"/>
    <xf numFmtId="0" fontId="32" fillId="0" borderId="18" xfId="0" applyFont="1" applyBorder="1"/>
    <xf numFmtId="165" fontId="26" fillId="0" borderId="1" xfId="1" applyNumberFormat="1" applyFont="1" applyBorder="1"/>
    <xf numFmtId="165" fontId="26" fillId="0" borderId="2" xfId="1" applyNumberFormat="1" applyFont="1" applyBorder="1"/>
    <xf numFmtId="165" fontId="26" fillId="0" borderId="3" xfId="1" applyNumberFormat="1" applyFont="1" applyBorder="1"/>
    <xf numFmtId="165" fontId="26" fillId="0" borderId="1" xfId="0" applyNumberFormat="1" applyFont="1" applyBorder="1"/>
    <xf numFmtId="165" fontId="26" fillId="0" borderId="2" xfId="0" applyNumberFormat="1" applyFont="1" applyBorder="1"/>
    <xf numFmtId="165" fontId="26" fillId="0" borderId="3" xfId="0" applyNumberFormat="1" applyFont="1" applyBorder="1"/>
    <xf numFmtId="165" fontId="32" fillId="0" borderId="22" xfId="0" applyNumberFormat="1" applyFont="1" applyBorder="1"/>
    <xf numFmtId="165" fontId="32" fillId="0" borderId="23" xfId="0" applyNumberFormat="1" applyFont="1" applyBorder="1"/>
    <xf numFmtId="1" fontId="25" fillId="0" borderId="4" xfId="0" applyNumberFormat="1" applyFont="1" applyBorder="1" applyAlignment="1">
      <alignment horizontal="center"/>
    </xf>
    <xf numFmtId="1" fontId="25" fillId="0" borderId="15" xfId="0" applyNumberFormat="1" applyFont="1" applyBorder="1" applyAlignment="1">
      <alignment horizontal="center"/>
    </xf>
    <xf numFmtId="0" fontId="36" fillId="0" borderId="0" xfId="0" applyFont="1"/>
    <xf numFmtId="1" fontId="37" fillId="0" borderId="14" xfId="0" applyNumberFormat="1" applyFont="1" applyBorder="1" applyAlignment="1">
      <alignment horizontal="center"/>
    </xf>
    <xf numFmtId="0" fontId="37" fillId="0" borderId="0" xfId="0" applyFont="1"/>
    <xf numFmtId="1" fontId="37" fillId="0" borderId="17" xfId="0" applyNumberFormat="1" applyFont="1" applyBorder="1" applyAlignment="1">
      <alignment horizontal="center"/>
    </xf>
    <xf numFmtId="0" fontId="30" fillId="0" borderId="1" xfId="0" applyFont="1" applyBorder="1"/>
    <xf numFmtId="165" fontId="36" fillId="0" borderId="1" xfId="1" applyNumberFormat="1" applyFont="1" applyBorder="1"/>
    <xf numFmtId="0" fontId="30" fillId="0" borderId="2" xfId="0" applyFont="1" applyBorder="1"/>
    <xf numFmtId="165" fontId="36" fillId="0" borderId="2" xfId="1" applyNumberFormat="1" applyFont="1" applyBorder="1"/>
    <xf numFmtId="164" fontId="36" fillId="0" borderId="2" xfId="0" applyNumberFormat="1" applyFont="1" applyBorder="1"/>
    <xf numFmtId="0" fontId="36" fillId="0" borderId="2" xfId="0" applyFont="1" applyBorder="1"/>
    <xf numFmtId="0" fontId="30" fillId="0" borderId="3" xfId="0" applyFont="1" applyBorder="1"/>
    <xf numFmtId="165" fontId="36" fillId="0" borderId="3" xfId="1" applyNumberFormat="1" applyFont="1" applyBorder="1"/>
    <xf numFmtId="0" fontId="36" fillId="0" borderId="3" xfId="0" applyFont="1" applyBorder="1"/>
    <xf numFmtId="165" fontId="36" fillId="0" borderId="14" xfId="1" applyNumberFormat="1" applyFont="1" applyBorder="1"/>
    <xf numFmtId="0" fontId="37" fillId="0" borderId="17" xfId="0" applyFont="1" applyBorder="1" applyAlignment="1">
      <alignment horizontal="center"/>
    </xf>
    <xf numFmtId="0" fontId="26" fillId="0" borderId="18" xfId="0" applyFont="1" applyBorder="1"/>
    <xf numFmtId="165" fontId="26" fillId="0" borderId="18" xfId="1" applyNumberFormat="1" applyFont="1" applyBorder="1"/>
    <xf numFmtId="165" fontId="37" fillId="0" borderId="14" xfId="1" applyNumberFormat="1" applyFont="1" applyBorder="1"/>
    <xf numFmtId="3" fontId="32" fillId="0" borderId="1" xfId="0" applyNumberFormat="1" applyFont="1" applyBorder="1"/>
    <xf numFmtId="0" fontId="32" fillId="0" borderId="1" xfId="0" applyFont="1" applyBorder="1"/>
    <xf numFmtId="165" fontId="37" fillId="0" borderId="1" xfId="1" applyNumberFormat="1" applyFont="1" applyBorder="1"/>
    <xf numFmtId="165" fontId="37" fillId="0" borderId="2" xfId="1" applyNumberFormat="1" applyFont="1" applyBorder="1"/>
    <xf numFmtId="3" fontId="34" fillId="0" borderId="2" xfId="0" applyNumberFormat="1" applyFont="1" applyBorder="1"/>
    <xf numFmtId="165" fontId="37" fillId="0" borderId="3" xfId="1" applyNumberFormat="1" applyFont="1" applyBorder="1"/>
    <xf numFmtId="1" fontId="38" fillId="0" borderId="14" xfId="0" applyNumberFormat="1" applyFont="1" applyBorder="1" applyAlignment="1">
      <alignment horizontal="center"/>
    </xf>
    <xf numFmtId="4" fontId="39" fillId="0" borderId="0" xfId="0" applyNumberFormat="1" applyFont="1" applyAlignment="1"/>
    <xf numFmtId="0" fontId="39" fillId="0" borderId="0" xfId="0" applyFont="1" applyAlignment="1">
      <alignment shrinkToFit="1"/>
    </xf>
    <xf numFmtId="0" fontId="39" fillId="0" borderId="0" xfId="0" applyFont="1"/>
    <xf numFmtId="4" fontId="39" fillId="0" borderId="0" xfId="0" applyNumberFormat="1" applyFont="1" applyAlignment="1">
      <alignment shrinkToFit="1"/>
    </xf>
    <xf numFmtId="4" fontId="39" fillId="0" borderId="0" xfId="0" applyNumberFormat="1" applyFont="1"/>
    <xf numFmtId="167" fontId="39" fillId="0" borderId="0" xfId="0" applyNumberFormat="1" applyFont="1" applyAlignment="1"/>
    <xf numFmtId="3" fontId="39" fillId="0" borderId="0" xfId="0" applyNumberFormat="1" applyFont="1" applyAlignment="1"/>
    <xf numFmtId="0" fontId="40" fillId="0" borderId="1" xfId="1" applyNumberFormat="1" applyFont="1" applyBorder="1" applyAlignment="1">
      <alignment horizontal="center" shrinkToFit="1"/>
    </xf>
    <xf numFmtId="164" fontId="40" fillId="0" borderId="1" xfId="1" applyFont="1" applyBorder="1" applyAlignment="1">
      <alignment horizontal="left" shrinkToFit="1"/>
    </xf>
    <xf numFmtId="164" fontId="37" fillId="0" borderId="1" xfId="0" applyNumberFormat="1" applyFont="1" applyBorder="1"/>
    <xf numFmtId="2" fontId="37" fillId="0" borderId="1" xfId="0" applyNumberFormat="1" applyFont="1" applyBorder="1"/>
    <xf numFmtId="3" fontId="37" fillId="0" borderId="1" xfId="0" applyNumberFormat="1" applyFont="1" applyBorder="1"/>
    <xf numFmtId="165" fontId="37" fillId="0" borderId="11" xfId="1" applyNumberFormat="1" applyFont="1" applyBorder="1"/>
    <xf numFmtId="0" fontId="40" fillId="0" borderId="2" xfId="1" applyNumberFormat="1" applyFont="1" applyBorder="1" applyAlignment="1">
      <alignment horizontal="center" shrinkToFit="1"/>
    </xf>
    <xf numFmtId="164" fontId="40" fillId="0" borderId="2" xfId="1" applyFont="1" applyBorder="1" applyAlignment="1">
      <alignment horizontal="left" shrinkToFit="1"/>
    </xf>
    <xf numFmtId="164" fontId="37" fillId="0" borderId="2" xfId="0" applyNumberFormat="1" applyFont="1" applyBorder="1"/>
    <xf numFmtId="2" fontId="37" fillId="0" borderId="2" xfId="0" applyNumberFormat="1" applyFont="1" applyBorder="1"/>
    <xf numFmtId="3" fontId="37" fillId="0" borderId="2" xfId="0" applyNumberFormat="1" applyFont="1" applyBorder="1"/>
    <xf numFmtId="0" fontId="40" fillId="0" borderId="2" xfId="0" applyFont="1" applyBorder="1" applyAlignment="1">
      <alignment horizontal="left" shrinkToFit="1"/>
    </xf>
    <xf numFmtId="0" fontId="40" fillId="0" borderId="18" xfId="0" applyFont="1" applyBorder="1"/>
    <xf numFmtId="0" fontId="37" fillId="0" borderId="18" xfId="0" applyFont="1" applyBorder="1"/>
    <xf numFmtId="164" fontId="37" fillId="0" borderId="14" xfId="1" applyFont="1" applyBorder="1"/>
    <xf numFmtId="165" fontId="37" fillId="0" borderId="1" xfId="0" applyNumberFormat="1" applyFont="1" applyBorder="1"/>
    <xf numFmtId="165" fontId="37" fillId="0" borderId="2" xfId="0" applyNumberFormat="1" applyFont="1" applyBorder="1"/>
    <xf numFmtId="165" fontId="37" fillId="0" borderId="18" xfId="0" applyNumberFormat="1" applyFont="1" applyBorder="1"/>
    <xf numFmtId="3" fontId="39" fillId="0" borderId="0" xfId="0" applyNumberFormat="1" applyFont="1" applyAlignment="1">
      <alignment shrinkToFit="1"/>
    </xf>
    <xf numFmtId="3" fontId="37" fillId="0" borderId="18" xfId="0" applyNumberFormat="1" applyFont="1" applyBorder="1"/>
    <xf numFmtId="3" fontId="37" fillId="0" borderId="14" xfId="1" applyNumberFormat="1" applyFont="1" applyBorder="1"/>
    <xf numFmtId="3" fontId="37" fillId="0" borderId="0" xfId="0" applyNumberFormat="1" applyFont="1"/>
    <xf numFmtId="1" fontId="38" fillId="0" borderId="7" xfId="1" applyNumberFormat="1" applyFont="1" applyBorder="1" applyAlignment="1">
      <alignment horizontal="center"/>
    </xf>
    <xf numFmtId="1" fontId="38" fillId="0" borderId="14" xfId="1" applyNumberFormat="1" applyFont="1" applyBorder="1" applyAlignment="1">
      <alignment horizontal="center"/>
    </xf>
    <xf numFmtId="165" fontId="37" fillId="0" borderId="18" xfId="1" applyNumberFormat="1" applyFont="1" applyBorder="1"/>
    <xf numFmtId="165" fontId="37" fillId="0" borderId="14" xfId="0" applyNumberFormat="1" applyFont="1" applyBorder="1"/>
    <xf numFmtId="0" fontId="37" fillId="0" borderId="2" xfId="0" applyFont="1" applyBorder="1"/>
    <xf numFmtId="0" fontId="37" fillId="0" borderId="3" xfId="0" applyFont="1" applyBorder="1"/>
    <xf numFmtId="0" fontId="37" fillId="0" borderId="21" xfId="0" applyFont="1" applyBorder="1"/>
    <xf numFmtId="3" fontId="14" fillId="0" borderId="0" xfId="0" applyNumberFormat="1" applyFont="1" applyAlignment="1">
      <alignment shrinkToFit="1"/>
    </xf>
    <xf numFmtId="3" fontId="14" fillId="0" borderId="0" xfId="1" applyNumberFormat="1" applyFont="1" applyAlignment="1">
      <alignment shrinkToFit="1"/>
    </xf>
    <xf numFmtId="3" fontId="25" fillId="0" borderId="17" xfId="1" applyNumberFormat="1" applyFont="1" applyBorder="1" applyAlignment="1">
      <alignment horizontal="center"/>
    </xf>
    <xf numFmtId="3" fontId="32" fillId="0" borderId="2" xfId="1" applyNumberFormat="1" applyFont="1" applyBorder="1"/>
    <xf numFmtId="3" fontId="32" fillId="0" borderId="3" xfId="0" applyNumberFormat="1" applyFont="1" applyBorder="1"/>
    <xf numFmtId="3" fontId="32" fillId="0" borderId="3" xfId="1" applyNumberFormat="1" applyFont="1" applyBorder="1"/>
    <xf numFmtId="3" fontId="32" fillId="0" borderId="14" xfId="1" applyNumberFormat="1" applyFont="1" applyBorder="1"/>
    <xf numFmtId="3" fontId="26" fillId="0" borderId="1" xfId="1" applyNumberFormat="1" applyFont="1" applyBorder="1"/>
    <xf numFmtId="3" fontId="26" fillId="0" borderId="2" xfId="1" applyNumberFormat="1" applyFont="1" applyBorder="1"/>
    <xf numFmtId="3" fontId="26" fillId="0" borderId="3" xfId="0" applyNumberFormat="1" applyFont="1" applyBorder="1"/>
    <xf numFmtId="3" fontId="26" fillId="0" borderId="3" xfId="1" applyNumberFormat="1" applyFont="1" applyBorder="1"/>
    <xf numFmtId="3" fontId="26" fillId="0" borderId="14" xfId="1" applyNumberFormat="1" applyFont="1" applyBorder="1"/>
    <xf numFmtId="3" fontId="21" fillId="0" borderId="0" xfId="0" applyNumberFormat="1" applyFont="1"/>
    <xf numFmtId="3" fontId="21" fillId="0" borderId="0" xfId="1" applyNumberFormat="1" applyFont="1"/>
    <xf numFmtId="164" fontId="40" fillId="0" borderId="0" xfId="1" applyFont="1" applyAlignment="1">
      <alignment horizontal="center" shrinkToFit="1"/>
    </xf>
    <xf numFmtId="164" fontId="40" fillId="0" borderId="0" xfId="1" applyFont="1" applyAlignment="1">
      <alignment shrinkToFit="1"/>
    </xf>
    <xf numFmtId="165" fontId="37" fillId="0" borderId="21" xfId="0" applyNumberFormat="1" applyFont="1" applyBorder="1"/>
    <xf numFmtId="165" fontId="37" fillId="0" borderId="21" xfId="1" applyNumberFormat="1" applyFont="1" applyBorder="1"/>
    <xf numFmtId="165" fontId="37" fillId="0" borderId="21" xfId="0" applyNumberFormat="1" applyFont="1" applyFill="1" applyBorder="1"/>
    <xf numFmtId="165" fontId="37" fillId="0" borderId="2" xfId="0" applyNumberFormat="1" applyFont="1" applyFill="1" applyBorder="1"/>
    <xf numFmtId="165" fontId="37" fillId="0" borderId="2" xfId="1" applyNumberFormat="1" applyFont="1" applyFill="1" applyBorder="1"/>
    <xf numFmtId="165" fontId="37" fillId="0" borderId="18" xfId="0" applyNumberFormat="1" applyFont="1" applyFill="1" applyBorder="1"/>
    <xf numFmtId="165" fontId="39" fillId="0" borderId="14" xfId="1" applyNumberFormat="1" applyFont="1" applyBorder="1" applyAlignment="1">
      <alignment horizontal="center"/>
    </xf>
    <xf numFmtId="168" fontId="39" fillId="0" borderId="14" xfId="1" applyNumberFormat="1" applyFont="1" applyBorder="1" applyAlignment="1">
      <alignment horizontal="center"/>
    </xf>
    <xf numFmtId="165" fontId="39" fillId="0" borderId="17" xfId="1" applyNumberFormat="1" applyFont="1" applyBorder="1" applyAlignment="1">
      <alignment horizontal="center"/>
    </xf>
    <xf numFmtId="0" fontId="40" fillId="0" borderId="0" xfId="0" applyFont="1"/>
    <xf numFmtId="0" fontId="40" fillId="0" borderId="14" xfId="0" applyFont="1" applyBorder="1"/>
    <xf numFmtId="164" fontId="39" fillId="0" borderId="14" xfId="1" applyFont="1" applyBorder="1" applyAlignment="1">
      <alignment horizontal="center"/>
    </xf>
    <xf numFmtId="164" fontId="9" fillId="0" borderId="0" xfId="1" applyFont="1" applyAlignment="1">
      <alignment horizontal="center" shrinkToFit="1"/>
    </xf>
    <xf numFmtId="164" fontId="39" fillId="0" borderId="14" xfId="1" applyFont="1" applyBorder="1" applyAlignment="1">
      <alignment horizontal="center"/>
    </xf>
    <xf numFmtId="4" fontId="25" fillId="0" borderId="17" xfId="0" applyNumberFormat="1" applyFont="1" applyBorder="1" applyAlignment="1">
      <alignment horizontal="center"/>
    </xf>
    <xf numFmtId="164" fontId="9" fillId="0" borderId="0" xfId="1" applyFont="1" applyAlignment="1">
      <alignment horizontal="center" shrinkToFit="1"/>
    </xf>
    <xf numFmtId="170" fontId="39" fillId="0" borderId="14" xfId="1" applyNumberFormat="1" applyFont="1" applyBorder="1" applyAlignment="1">
      <alignment horizontal="center"/>
    </xf>
    <xf numFmtId="165" fontId="40" fillId="0" borderId="14" xfId="1" applyNumberFormat="1" applyFont="1" applyBorder="1" applyAlignment="1">
      <alignment horizontal="center"/>
    </xf>
    <xf numFmtId="164" fontId="40" fillId="0" borderId="14" xfId="1" applyFont="1" applyBorder="1" applyAlignment="1">
      <alignment horizontal="center"/>
    </xf>
    <xf numFmtId="168" fontId="40" fillId="0" borderId="14" xfId="1" applyNumberFormat="1" applyFont="1" applyBorder="1" applyAlignment="1">
      <alignment horizontal="center"/>
    </xf>
    <xf numFmtId="165" fontId="40" fillId="0" borderId="17" xfId="1" applyNumberFormat="1" applyFont="1" applyBorder="1" applyAlignment="1">
      <alignment horizontal="center"/>
    </xf>
    <xf numFmtId="164" fontId="40" fillId="0" borderId="2" xfId="1" applyFont="1" applyBorder="1" applyAlignment="1">
      <alignment horizontal="center"/>
    </xf>
    <xf numFmtId="164" fontId="43" fillId="0" borderId="2" xfId="1" applyFont="1" applyBorder="1" applyAlignment="1">
      <alignment horizontal="center"/>
    </xf>
    <xf numFmtId="164" fontId="43" fillId="0" borderId="17" xfId="1" applyFont="1" applyBorder="1" applyAlignment="1">
      <alignment horizontal="center"/>
    </xf>
    <xf numFmtId="170" fontId="40" fillId="0" borderId="2" xfId="1" applyNumberFormat="1" applyFont="1" applyBorder="1" applyAlignment="1">
      <alignment horizontal="center"/>
    </xf>
    <xf numFmtId="165" fontId="40" fillId="0" borderId="2" xfId="1" applyNumberFormat="1" applyFont="1" applyBorder="1" applyAlignment="1">
      <alignment horizontal="center"/>
    </xf>
    <xf numFmtId="165" fontId="43" fillId="0" borderId="2" xfId="1" applyNumberFormat="1" applyFont="1" applyBorder="1" applyAlignment="1">
      <alignment horizontal="center"/>
    </xf>
    <xf numFmtId="165" fontId="43" fillId="0" borderId="17" xfId="1" applyNumberFormat="1" applyFont="1" applyBorder="1" applyAlignment="1">
      <alignment horizontal="center"/>
    </xf>
    <xf numFmtId="170" fontId="37" fillId="0" borderId="2" xfId="1" applyNumberFormat="1" applyFont="1" applyBorder="1"/>
    <xf numFmtId="164" fontId="41" fillId="0" borderId="2" xfId="1" applyFont="1" applyBorder="1" applyAlignment="1">
      <alignment horizontal="center"/>
    </xf>
    <xf numFmtId="164" fontId="44" fillId="0" borderId="2" xfId="1" applyFont="1" applyBorder="1" applyAlignment="1">
      <alignment horizontal="center"/>
    </xf>
    <xf numFmtId="164" fontId="45" fillId="0" borderId="2" xfId="1" applyFont="1" applyBorder="1" applyAlignment="1">
      <alignment horizontal="center"/>
    </xf>
    <xf numFmtId="164" fontId="45" fillId="0" borderId="17" xfId="1" applyFont="1" applyBorder="1" applyAlignment="1">
      <alignment horizontal="center"/>
    </xf>
    <xf numFmtId="1" fontId="46" fillId="0" borderId="17" xfId="1" applyNumberFormat="1" applyFont="1" applyBorder="1" applyAlignment="1">
      <alignment horizontal="center"/>
    </xf>
    <xf numFmtId="1" fontId="40" fillId="0" borderId="17" xfId="1" applyNumberFormat="1" applyFont="1" applyBorder="1" applyAlignment="1">
      <alignment horizontal="center"/>
    </xf>
    <xf numFmtId="0" fontId="41" fillId="0" borderId="0" xfId="0" applyFont="1" applyAlignment="1">
      <alignment horizontal="center"/>
    </xf>
    <xf numFmtId="165" fontId="40" fillId="0" borderId="1" xfId="1" applyNumberFormat="1" applyFont="1" applyBorder="1" applyAlignment="1">
      <alignment horizontal="center"/>
    </xf>
    <xf numFmtId="0" fontId="41" fillId="0" borderId="0" xfId="0" applyFont="1"/>
    <xf numFmtId="165" fontId="44" fillId="0" borderId="2" xfId="1" applyNumberFormat="1" applyFont="1" applyBorder="1" applyAlignment="1">
      <alignment horizontal="center"/>
    </xf>
    <xf numFmtId="168" fontId="44" fillId="0" borderId="2" xfId="1" applyNumberFormat="1" applyFont="1" applyBorder="1" applyAlignment="1">
      <alignment horizontal="center"/>
    </xf>
    <xf numFmtId="0" fontId="44" fillId="0" borderId="0" xfId="0" applyFont="1" applyAlignment="1">
      <alignment horizontal="center"/>
    </xf>
    <xf numFmtId="165" fontId="41" fillId="0" borderId="2" xfId="1" applyNumberFormat="1" applyFont="1" applyBorder="1" applyAlignment="1">
      <alignment horizontal="center"/>
    </xf>
    <xf numFmtId="168" fontId="41" fillId="0" borderId="2" xfId="1" applyNumberFormat="1" applyFont="1" applyBorder="1" applyAlignment="1">
      <alignment horizontal="center"/>
    </xf>
    <xf numFmtId="0" fontId="41" fillId="0" borderId="2" xfId="0" applyFont="1" applyBorder="1"/>
    <xf numFmtId="0" fontId="44" fillId="0" borderId="0" xfId="0" applyFont="1"/>
    <xf numFmtId="168" fontId="44" fillId="0" borderId="3" xfId="1" applyNumberFormat="1" applyFont="1" applyBorder="1" applyAlignment="1">
      <alignment horizontal="center"/>
    </xf>
    <xf numFmtId="165" fontId="40" fillId="0" borderId="1" xfId="1" applyNumberFormat="1" applyFont="1" applyFill="1" applyBorder="1" applyAlignment="1">
      <alignment horizontal="center"/>
    </xf>
    <xf numFmtId="164" fontId="40" fillId="0" borderId="1" xfId="1" applyFont="1" applyBorder="1" applyAlignment="1">
      <alignment horizontal="center"/>
    </xf>
    <xf numFmtId="168" fontId="40" fillId="0" borderId="1" xfId="1" applyNumberFormat="1" applyFont="1" applyBorder="1" applyAlignment="1">
      <alignment horizontal="center"/>
    </xf>
    <xf numFmtId="0" fontId="40" fillId="0" borderId="0" xfId="0" applyFont="1" applyAlignment="1">
      <alignment horizontal="center"/>
    </xf>
    <xf numFmtId="0" fontId="40" fillId="0" borderId="1" xfId="0" applyFont="1" applyBorder="1"/>
    <xf numFmtId="165" fontId="40" fillId="0" borderId="2" xfId="1" applyNumberFormat="1" applyFont="1" applyFill="1" applyBorder="1" applyAlignment="1">
      <alignment horizontal="center"/>
    </xf>
    <xf numFmtId="168" fontId="40" fillId="0" borderId="2" xfId="1" applyNumberFormat="1" applyFont="1" applyBorder="1" applyAlignment="1">
      <alignment horizontal="center"/>
    </xf>
    <xf numFmtId="0" fontId="40" fillId="0" borderId="2" xfId="0" applyFont="1" applyBorder="1"/>
    <xf numFmtId="168" fontId="40" fillId="0" borderId="3" xfId="1" applyNumberFormat="1" applyFont="1" applyBorder="1" applyAlignment="1">
      <alignment horizontal="center"/>
    </xf>
    <xf numFmtId="165" fontId="40" fillId="0" borderId="14" xfId="1" applyNumberFormat="1" applyFont="1" applyFill="1" applyBorder="1" applyAlignment="1">
      <alignment horizontal="center"/>
    </xf>
    <xf numFmtId="164" fontId="40" fillId="0" borderId="17" xfId="1" applyFont="1" applyBorder="1" applyAlignment="1">
      <alignment horizontal="center"/>
    </xf>
    <xf numFmtId="168" fontId="40" fillId="0" borderId="17" xfId="1" applyNumberFormat="1" applyFont="1" applyBorder="1" applyAlignment="1">
      <alignment horizontal="center"/>
    </xf>
    <xf numFmtId="164" fontId="40" fillId="0" borderId="1" xfId="1" applyNumberFormat="1" applyFont="1" applyBorder="1" applyAlignment="1">
      <alignment horizontal="center"/>
    </xf>
    <xf numFmtId="164" fontId="40" fillId="0" borderId="2" xfId="1" applyNumberFormat="1" applyFont="1" applyBorder="1" applyAlignment="1">
      <alignment horizontal="center"/>
    </xf>
    <xf numFmtId="0" fontId="49" fillId="0" borderId="0" xfId="0" applyFont="1" applyAlignment="1"/>
    <xf numFmtId="0" fontId="50" fillId="0" borderId="0" xfId="0" applyFont="1" applyAlignment="1">
      <alignment horizontal="left"/>
    </xf>
    <xf numFmtId="0" fontId="50" fillId="0" borderId="0" xfId="0" applyFont="1" applyAlignment="1">
      <alignment shrinkToFit="1"/>
    </xf>
    <xf numFmtId="0" fontId="50" fillId="0" borderId="0" xfId="0" applyFont="1"/>
    <xf numFmtId="169" fontId="50" fillId="0" borderId="0" xfId="0" applyNumberFormat="1" applyFont="1" applyAlignment="1"/>
    <xf numFmtId="3" fontId="50" fillId="0" borderId="0" xfId="0" applyNumberFormat="1" applyFont="1" applyAlignment="1"/>
    <xf numFmtId="0" fontId="50" fillId="0" borderId="0" xfId="0" applyFont="1" applyAlignment="1"/>
    <xf numFmtId="0" fontId="50" fillId="0" borderId="0" xfId="0" applyFont="1" applyBorder="1"/>
    <xf numFmtId="4" fontId="50" fillId="0" borderId="0" xfId="0" applyNumberFormat="1" applyFont="1" applyBorder="1"/>
    <xf numFmtId="4" fontId="50" fillId="0" borderId="0" xfId="0" applyNumberFormat="1" applyFont="1"/>
    <xf numFmtId="167" fontId="50" fillId="0" borderId="0" xfId="0" applyNumberFormat="1" applyFont="1" applyAlignment="1">
      <alignment horizontal="center"/>
    </xf>
    <xf numFmtId="3" fontId="39" fillId="0" borderId="0" xfId="0" applyNumberFormat="1" applyFont="1" applyAlignment="1">
      <alignment horizontal="center"/>
    </xf>
    <xf numFmtId="1" fontId="46" fillId="0" borderId="14" xfId="1" applyNumberFormat="1" applyFont="1" applyBorder="1" applyAlignment="1">
      <alignment horizontal="center"/>
    </xf>
    <xf numFmtId="1" fontId="46" fillId="0" borderId="14" xfId="0" applyNumberFormat="1" applyFont="1" applyBorder="1" applyAlignment="1">
      <alignment horizontal="center"/>
    </xf>
    <xf numFmtId="0" fontId="41" fillId="0" borderId="2" xfId="0" applyFont="1" applyBorder="1" applyAlignment="1">
      <alignment horizontal="center" shrinkToFit="1"/>
    </xf>
    <xf numFmtId="0" fontId="44" fillId="0" borderId="2" xfId="0" applyFont="1" applyBorder="1" applyAlignment="1">
      <alignment horizontal="center" shrinkToFit="1"/>
    </xf>
    <xf numFmtId="164" fontId="40" fillId="0" borderId="2" xfId="1" applyFont="1" applyFill="1" applyBorder="1" applyAlignment="1">
      <alignment horizontal="center"/>
    </xf>
    <xf numFmtId="168" fontId="40" fillId="0" borderId="21" xfId="1" applyNumberFormat="1" applyFont="1" applyBorder="1" applyAlignment="1">
      <alignment horizontal="center"/>
    </xf>
    <xf numFmtId="0" fontId="44" fillId="0" borderId="2" xfId="0" applyFont="1" applyBorder="1"/>
    <xf numFmtId="0" fontId="44" fillId="0" borderId="18" xfId="0" applyFont="1" applyBorder="1"/>
    <xf numFmtId="164" fontId="40" fillId="0" borderId="18" xfId="1" applyFont="1" applyBorder="1" applyAlignment="1">
      <alignment horizontal="center"/>
    </xf>
    <xf numFmtId="164" fontId="40" fillId="0" borderId="18" xfId="1" applyFont="1" applyFill="1" applyBorder="1" applyAlignment="1">
      <alignment horizontal="center"/>
    </xf>
    <xf numFmtId="165" fontId="40" fillId="0" borderId="18" xfId="1" applyNumberFormat="1" applyFont="1" applyBorder="1" applyAlignment="1">
      <alignment horizontal="center"/>
    </xf>
    <xf numFmtId="168" fontId="40" fillId="0" borderId="18" xfId="1" applyNumberFormat="1" applyFont="1" applyBorder="1" applyAlignment="1">
      <alignment horizontal="center"/>
    </xf>
    <xf numFmtId="0" fontId="44" fillId="0" borderId="3" xfId="0" applyFont="1" applyBorder="1"/>
    <xf numFmtId="165" fontId="44" fillId="0" borderId="3" xfId="1" applyNumberFormat="1" applyFont="1" applyBorder="1" applyAlignment="1">
      <alignment horizontal="center"/>
    </xf>
    <xf numFmtId="164" fontId="44" fillId="0" borderId="3" xfId="1" applyFont="1" applyBorder="1" applyAlignment="1">
      <alignment horizontal="center"/>
    </xf>
    <xf numFmtId="164" fontId="41" fillId="0" borderId="0" xfId="0" applyNumberFormat="1" applyFont="1"/>
    <xf numFmtId="169" fontId="41" fillId="0" borderId="0" xfId="0" applyNumberFormat="1" applyFont="1"/>
    <xf numFmtId="3" fontId="41" fillId="0" borderId="0" xfId="0" applyNumberFormat="1" applyFont="1"/>
    <xf numFmtId="4" fontId="41" fillId="0" borderId="0" xfId="0" applyNumberFormat="1" applyFont="1"/>
    <xf numFmtId="167" fontId="41" fillId="0" borderId="0" xfId="0" applyNumberFormat="1" applyFont="1" applyAlignment="1">
      <alignment horizontal="center"/>
    </xf>
    <xf numFmtId="4" fontId="41" fillId="0" borderId="0" xfId="0" applyNumberFormat="1" applyFont="1" applyBorder="1" applyAlignment="1">
      <alignment horizontal="right"/>
    </xf>
    <xf numFmtId="4" fontId="41" fillId="0" borderId="0" xfId="0" applyNumberFormat="1" applyFont="1" applyBorder="1" applyAlignment="1"/>
    <xf numFmtId="167" fontId="41" fillId="0" borderId="0" xfId="0" applyNumberFormat="1" applyFont="1" applyBorder="1" applyAlignment="1">
      <alignment horizontal="center"/>
    </xf>
    <xf numFmtId="0" fontId="50" fillId="0" borderId="0" xfId="0" applyFont="1" applyAlignment="1">
      <alignment horizontal="center" shrinkToFit="1"/>
    </xf>
    <xf numFmtId="3" fontId="50" fillId="0" borderId="0" xfId="0" applyNumberFormat="1" applyFont="1"/>
    <xf numFmtId="164" fontId="51" fillId="0" borderId="2" xfId="1" applyFont="1" applyBorder="1" applyAlignment="1">
      <alignment horizontal="center"/>
    </xf>
    <xf numFmtId="165" fontId="51" fillId="0" borderId="2" xfId="1" applyNumberFormat="1" applyFont="1" applyBorder="1" applyAlignment="1">
      <alignment horizontal="center"/>
    </xf>
    <xf numFmtId="168" fontId="51" fillId="0" borderId="2" xfId="1" applyNumberFormat="1" applyFont="1" applyBorder="1" applyAlignment="1">
      <alignment horizontal="center"/>
    </xf>
    <xf numFmtId="165" fontId="45" fillId="0" borderId="2" xfId="1" applyNumberFormat="1" applyFont="1" applyBorder="1" applyAlignment="1">
      <alignment horizontal="center"/>
    </xf>
    <xf numFmtId="168" fontId="45" fillId="0" borderId="2" xfId="1" applyNumberFormat="1" applyFont="1" applyBorder="1" applyAlignment="1">
      <alignment horizontal="center"/>
    </xf>
    <xf numFmtId="164" fontId="45" fillId="0" borderId="11" xfId="1" applyFont="1" applyBorder="1" applyAlignment="1">
      <alignment horizontal="center"/>
    </xf>
    <xf numFmtId="165" fontId="45" fillId="0" borderId="11" xfId="1" applyNumberFormat="1" applyFont="1" applyBorder="1" applyAlignment="1">
      <alignment horizontal="center"/>
    </xf>
    <xf numFmtId="164" fontId="44" fillId="0" borderId="11" xfId="1" applyFont="1" applyBorder="1" applyAlignment="1">
      <alignment horizontal="center"/>
    </xf>
    <xf numFmtId="168" fontId="44" fillId="0" borderId="11" xfId="1" applyNumberFormat="1" applyFont="1" applyBorder="1" applyAlignment="1">
      <alignment horizontal="center"/>
    </xf>
    <xf numFmtId="168" fontId="44" fillId="0" borderId="12" xfId="1" applyNumberFormat="1" applyFont="1" applyBorder="1" applyAlignment="1">
      <alignment horizontal="center"/>
    </xf>
    <xf numFmtId="165" fontId="45" fillId="0" borderId="17" xfId="1" applyNumberFormat="1" applyFont="1" applyBorder="1" applyAlignment="1">
      <alignment horizontal="center"/>
    </xf>
    <xf numFmtId="168" fontId="45" fillId="0" borderId="17" xfId="1" applyNumberFormat="1" applyFont="1" applyBorder="1" applyAlignment="1">
      <alignment horizontal="center"/>
    </xf>
    <xf numFmtId="168" fontId="45" fillId="0" borderId="12" xfId="1" applyNumberFormat="1" applyFont="1" applyBorder="1" applyAlignment="1">
      <alignment horizontal="center"/>
    </xf>
    <xf numFmtId="165" fontId="44" fillId="0" borderId="14" xfId="1" applyNumberFormat="1" applyFont="1" applyBorder="1" applyAlignment="1">
      <alignment horizontal="center"/>
    </xf>
    <xf numFmtId="164" fontId="44" fillId="0" borderId="14" xfId="1" applyFont="1" applyBorder="1" applyAlignment="1">
      <alignment horizontal="center"/>
    </xf>
    <xf numFmtId="0" fontId="42" fillId="0" borderId="0" xfId="0" applyFont="1"/>
    <xf numFmtId="169" fontId="42" fillId="0" borderId="0" xfId="0" applyNumberFormat="1" applyFont="1"/>
    <xf numFmtId="3" fontId="42" fillId="0" borderId="0" xfId="0" applyNumberFormat="1" applyFont="1"/>
    <xf numFmtId="4" fontId="42" fillId="0" borderId="0" xfId="0" applyNumberFormat="1" applyFont="1"/>
    <xf numFmtId="165" fontId="41" fillId="0" borderId="2" xfId="1" applyNumberFormat="1" applyFont="1" applyBorder="1"/>
    <xf numFmtId="1" fontId="51" fillId="0" borderId="2" xfId="1" applyNumberFormat="1" applyFont="1" applyBorder="1" applyAlignment="1">
      <alignment horizontal="center"/>
    </xf>
    <xf numFmtId="1" fontId="45" fillId="0" borderId="2" xfId="1" applyNumberFormat="1" applyFont="1" applyBorder="1" applyAlignment="1">
      <alignment horizontal="center"/>
    </xf>
    <xf numFmtId="164" fontId="44" fillId="0" borderId="17" xfId="1" applyFont="1" applyBorder="1" applyAlignment="1">
      <alignment horizontal="center"/>
    </xf>
    <xf numFmtId="168" fontId="44" fillId="0" borderId="17" xfId="1" applyNumberFormat="1" applyFont="1" applyBorder="1" applyAlignment="1">
      <alignment horizontal="center"/>
    </xf>
    <xf numFmtId="165" fontId="44" fillId="0" borderId="12" xfId="1" applyNumberFormat="1" applyFont="1" applyBorder="1" applyAlignment="1">
      <alignment horizontal="center"/>
    </xf>
    <xf numFmtId="0" fontId="41" fillId="0" borderId="18" xfId="0" applyFont="1" applyBorder="1"/>
    <xf numFmtId="164" fontId="50" fillId="0" borderId="14" xfId="1" applyFont="1" applyBorder="1" applyAlignment="1">
      <alignment horizontal="center"/>
    </xf>
    <xf numFmtId="165" fontId="50" fillId="0" borderId="14" xfId="1" applyNumberFormat="1" applyFont="1" applyBorder="1" applyAlignment="1">
      <alignment horizontal="center"/>
    </xf>
    <xf numFmtId="168" fontId="50" fillId="0" borderId="14" xfId="1" applyNumberFormat="1" applyFont="1" applyBorder="1" applyAlignment="1">
      <alignment horizontal="center"/>
    </xf>
    <xf numFmtId="0" fontId="41" fillId="0" borderId="3" xfId="0" applyFont="1" applyBorder="1"/>
    <xf numFmtId="0" fontId="41" fillId="0" borderId="14" xfId="0" applyFont="1" applyBorder="1"/>
    <xf numFmtId="168" fontId="45" fillId="0" borderId="11" xfId="1" applyNumberFormat="1" applyFont="1" applyBorder="1" applyAlignment="1">
      <alignment horizontal="center"/>
    </xf>
    <xf numFmtId="165" fontId="40" fillId="0" borderId="21" xfId="1" applyNumberFormat="1" applyFont="1" applyBorder="1" applyAlignment="1">
      <alignment horizontal="center"/>
    </xf>
    <xf numFmtId="164" fontId="40" fillId="0" borderId="21" xfId="1" applyFont="1" applyBorder="1" applyAlignment="1">
      <alignment horizontal="center"/>
    </xf>
    <xf numFmtId="164" fontId="40" fillId="0" borderId="21" xfId="1" applyFont="1" applyBorder="1" applyAlignment="1">
      <alignment horizontal="left" shrinkToFit="1"/>
    </xf>
    <xf numFmtId="164" fontId="40" fillId="0" borderId="1" xfId="1" applyFont="1" applyBorder="1"/>
    <xf numFmtId="164" fontId="40" fillId="0" borderId="2" xfId="1" applyFont="1" applyBorder="1"/>
    <xf numFmtId="165" fontId="40" fillId="0" borderId="1" xfId="1" applyNumberFormat="1" applyFont="1" applyBorder="1"/>
    <xf numFmtId="165" fontId="40" fillId="0" borderId="21" xfId="1" applyNumberFormat="1" applyFont="1" applyBorder="1"/>
    <xf numFmtId="165" fontId="40" fillId="0" borderId="2" xfId="1" applyNumberFormat="1" applyFont="1" applyBorder="1"/>
    <xf numFmtId="165" fontId="44" fillId="0" borderId="2" xfId="1" applyNumberFormat="1" applyFont="1" applyBorder="1"/>
    <xf numFmtId="165" fontId="44" fillId="0" borderId="18" xfId="1" applyNumberFormat="1" applyFont="1" applyBorder="1"/>
    <xf numFmtId="165" fontId="40" fillId="0" borderId="14" xfId="1" applyNumberFormat="1" applyFont="1" applyBorder="1"/>
    <xf numFmtId="0" fontId="40" fillId="0" borderId="21" xfId="1" applyNumberFormat="1" applyFont="1" applyBorder="1" applyAlignment="1">
      <alignment horizontal="center" shrinkToFit="1"/>
    </xf>
    <xf numFmtId="164" fontId="38" fillId="0" borderId="21" xfId="1" applyFont="1" applyBorder="1" applyAlignment="1">
      <alignment horizontal="center"/>
    </xf>
    <xf numFmtId="165" fontId="38" fillId="0" borderId="2" xfId="1" applyNumberFormat="1" applyFont="1" applyBorder="1" applyAlignment="1">
      <alignment horizontal="center"/>
    </xf>
    <xf numFmtId="164" fontId="38" fillId="0" borderId="2" xfId="1" applyFont="1" applyBorder="1" applyAlignment="1">
      <alignment horizontal="center"/>
    </xf>
    <xf numFmtId="0" fontId="37" fillId="0" borderId="1" xfId="0" applyFont="1" applyBorder="1"/>
    <xf numFmtId="164" fontId="37" fillId="0" borderId="2" xfId="1" applyFont="1" applyBorder="1"/>
    <xf numFmtId="165" fontId="38" fillId="0" borderId="1" xfId="1" applyNumberFormat="1" applyFont="1" applyBorder="1" applyAlignment="1">
      <alignment horizontal="center"/>
    </xf>
    <xf numFmtId="164" fontId="38" fillId="0" borderId="2" xfId="1" applyFont="1" applyFill="1" applyBorder="1" applyAlignment="1">
      <alignment horizontal="center"/>
    </xf>
    <xf numFmtId="0" fontId="40" fillId="0" borderId="2" xfId="0" applyFont="1" applyBorder="1" applyAlignment="1">
      <alignment horizontal="center" shrinkToFit="1"/>
    </xf>
    <xf numFmtId="168" fontId="43" fillId="0" borderId="2" xfId="1" applyNumberFormat="1" applyFont="1" applyBorder="1" applyAlignment="1">
      <alignment horizontal="center"/>
    </xf>
    <xf numFmtId="0" fontId="40" fillId="0" borderId="3" xfId="0" applyFont="1" applyBorder="1"/>
    <xf numFmtId="165" fontId="43" fillId="0" borderId="3" xfId="1" applyNumberFormat="1" applyFont="1" applyBorder="1" applyAlignment="1">
      <alignment horizontal="center"/>
    </xf>
    <xf numFmtId="164" fontId="43" fillId="0" borderId="3" xfId="1" applyFont="1" applyBorder="1" applyAlignment="1">
      <alignment horizontal="center"/>
    </xf>
    <xf numFmtId="164" fontId="40" fillId="0" borderId="3" xfId="1" applyFont="1" applyBorder="1" applyAlignment="1">
      <alignment horizontal="center"/>
    </xf>
    <xf numFmtId="165" fontId="40" fillId="0" borderId="3" xfId="1" applyNumberFormat="1" applyFont="1" applyBorder="1" applyAlignment="1">
      <alignment horizontal="center"/>
    </xf>
    <xf numFmtId="168" fontId="43" fillId="0" borderId="17" xfId="1" applyNumberFormat="1" applyFont="1" applyBorder="1" applyAlignment="1">
      <alignment horizontal="center"/>
    </xf>
    <xf numFmtId="168" fontId="43" fillId="0" borderId="12" xfId="1" applyNumberFormat="1" applyFont="1" applyBorder="1" applyAlignment="1">
      <alignment horizontal="center"/>
    </xf>
    <xf numFmtId="165" fontId="40" fillId="0" borderId="14" xfId="0" applyNumberFormat="1" applyFont="1" applyBorder="1"/>
    <xf numFmtId="164" fontId="38" fillId="0" borderId="1" xfId="1" applyFont="1" applyBorder="1" applyAlignment="1">
      <alignment horizontal="center"/>
    </xf>
    <xf numFmtId="0" fontId="37" fillId="0" borderId="2" xfId="0" applyFont="1" applyFill="1" applyBorder="1"/>
    <xf numFmtId="165" fontId="40" fillId="0" borderId="2" xfId="1" applyNumberFormat="1" applyFont="1" applyFill="1" applyBorder="1"/>
    <xf numFmtId="168" fontId="40" fillId="0" borderId="24" xfId="1" applyNumberFormat="1" applyFont="1" applyBorder="1" applyAlignment="1">
      <alignment horizontal="center"/>
    </xf>
    <xf numFmtId="165" fontId="38" fillId="0" borderId="2" xfId="1" applyNumberFormat="1" applyFont="1" applyFill="1" applyBorder="1" applyAlignment="1">
      <alignment horizontal="center"/>
    </xf>
    <xf numFmtId="165" fontId="38" fillId="0" borderId="21" xfId="1" applyNumberFormat="1" applyFont="1" applyBorder="1" applyAlignment="1">
      <alignment horizontal="center"/>
    </xf>
    <xf numFmtId="165" fontId="43" fillId="0" borderId="12" xfId="1" applyNumberFormat="1" applyFont="1" applyBorder="1" applyAlignment="1">
      <alignment horizontal="center"/>
    </xf>
    <xf numFmtId="165" fontId="40" fillId="0" borderId="1" xfId="0" applyNumberFormat="1" applyFont="1" applyBorder="1"/>
    <xf numFmtId="165" fontId="40" fillId="0" borderId="2" xfId="0" applyNumberFormat="1" applyFont="1" applyBorder="1"/>
    <xf numFmtId="165" fontId="40" fillId="0" borderId="3" xfId="1" applyNumberFormat="1" applyFont="1" applyBorder="1"/>
    <xf numFmtId="165" fontId="40" fillId="0" borderId="3" xfId="0" applyNumberFormat="1" applyFont="1" applyBorder="1"/>
    <xf numFmtId="165" fontId="43" fillId="0" borderId="2" xfId="1" applyNumberFormat="1" applyFont="1" applyBorder="1"/>
    <xf numFmtId="165" fontId="46" fillId="0" borderId="14" xfId="1" applyNumberFormat="1" applyFont="1" applyBorder="1" applyAlignment="1">
      <alignment horizontal="center"/>
    </xf>
    <xf numFmtId="165" fontId="39" fillId="0" borderId="14" xfId="0" applyNumberFormat="1" applyFont="1" applyBorder="1"/>
    <xf numFmtId="165" fontId="52" fillId="0" borderId="3" xfId="1" applyNumberFormat="1" applyFont="1" applyBorder="1" applyAlignment="1">
      <alignment horizontal="center"/>
    </xf>
    <xf numFmtId="164" fontId="52" fillId="0" borderId="3" xfId="1" applyFont="1" applyBorder="1" applyAlignment="1">
      <alignment horizontal="center"/>
    </xf>
    <xf numFmtId="164" fontId="39" fillId="0" borderId="3" xfId="1" applyFont="1" applyBorder="1" applyAlignment="1">
      <alignment horizontal="center"/>
    </xf>
    <xf numFmtId="168" fontId="39" fillId="0" borderId="3" xfId="1" applyNumberFormat="1" applyFont="1" applyBorder="1" applyAlignment="1">
      <alignment horizontal="center"/>
    </xf>
    <xf numFmtId="165" fontId="39" fillId="0" borderId="3" xfId="1" applyNumberFormat="1" applyFont="1" applyBorder="1" applyAlignment="1">
      <alignment horizontal="center"/>
    </xf>
    <xf numFmtId="164" fontId="40" fillId="0" borderId="21" xfId="1" applyNumberFormat="1" applyFont="1" applyBorder="1" applyAlignment="1">
      <alignment horizontal="center"/>
    </xf>
    <xf numFmtId="164" fontId="39" fillId="0" borderId="14" xfId="1" applyNumberFormat="1" applyFont="1" applyBorder="1" applyAlignment="1">
      <alignment horizontal="center"/>
    </xf>
    <xf numFmtId="164" fontId="51" fillId="0" borderId="2" xfId="1" applyNumberFormat="1" applyFont="1" applyBorder="1" applyAlignment="1">
      <alignment horizontal="center"/>
    </xf>
    <xf numFmtId="164" fontId="45" fillId="0" borderId="2" xfId="1" applyNumberFormat="1" applyFont="1" applyBorder="1" applyAlignment="1">
      <alignment horizontal="center"/>
    </xf>
    <xf numFmtId="164" fontId="45" fillId="0" borderId="17" xfId="1" applyNumberFormat="1" applyFont="1" applyBorder="1" applyAlignment="1">
      <alignment horizontal="center"/>
    </xf>
    <xf numFmtId="164" fontId="50" fillId="0" borderId="14" xfId="1" applyNumberFormat="1" applyFont="1" applyBorder="1" applyAlignment="1">
      <alignment horizontal="center"/>
    </xf>
    <xf numFmtId="164" fontId="43" fillId="0" borderId="2" xfId="1" applyNumberFormat="1" applyFont="1" applyBorder="1" applyAlignment="1">
      <alignment horizontal="center"/>
    </xf>
    <xf numFmtId="164" fontId="43" fillId="0" borderId="12" xfId="1" applyNumberFormat="1" applyFont="1" applyBorder="1" applyAlignment="1">
      <alignment horizontal="center"/>
    </xf>
    <xf numFmtId="164" fontId="40" fillId="0" borderId="14" xfId="1" applyNumberFormat="1" applyFont="1" applyBorder="1" applyAlignment="1">
      <alignment horizontal="center"/>
    </xf>
    <xf numFmtId="165" fontId="9" fillId="0" borderId="2" xfId="0" applyNumberFormat="1" applyFont="1" applyBorder="1" applyAlignment="1">
      <alignment horizontal="center"/>
    </xf>
    <xf numFmtId="1" fontId="3" fillId="0" borderId="15" xfId="1" applyNumberFormat="1" applyFont="1" applyBorder="1" applyAlignment="1">
      <alignment horizontal="center" shrinkToFit="1"/>
    </xf>
    <xf numFmtId="1" fontId="3" fillId="0" borderId="17" xfId="1" applyNumberFormat="1" applyFont="1" applyBorder="1" applyAlignment="1">
      <alignment horizontal="center" shrinkToFit="1"/>
    </xf>
    <xf numFmtId="1" fontId="3" fillId="0" borderId="14" xfId="1" applyNumberFormat="1" applyFont="1" applyBorder="1" applyAlignment="1">
      <alignment horizontal="center" shrinkToFit="1"/>
    </xf>
    <xf numFmtId="165" fontId="32" fillId="0" borderId="21" xfId="1" applyNumberFormat="1" applyFont="1" applyBorder="1"/>
    <xf numFmtId="165" fontId="32" fillId="0" borderId="2" xfId="1" applyNumberFormat="1" applyFont="1" applyBorder="1"/>
    <xf numFmtId="1" fontId="26" fillId="0" borderId="1" xfId="0" applyNumberFormat="1" applyFont="1" applyBorder="1"/>
    <xf numFmtId="165" fontId="32" fillId="0" borderId="1" xfId="0" applyNumberFormat="1" applyFont="1" applyBorder="1"/>
    <xf numFmtId="164" fontId="32" fillId="0" borderId="1" xfId="0" applyNumberFormat="1" applyFont="1" applyBorder="1"/>
    <xf numFmtId="2" fontId="32" fillId="0" borderId="1" xfId="0" applyNumberFormat="1" applyFont="1" applyBorder="1"/>
    <xf numFmtId="0" fontId="34" fillId="0" borderId="2" xfId="1" applyNumberFormat="1" applyFont="1" applyBorder="1" applyAlignment="1">
      <alignment horizontal="center" shrinkToFit="1"/>
    </xf>
    <xf numFmtId="164" fontId="34" fillId="0" borderId="2" xfId="1" applyFont="1" applyBorder="1" applyAlignment="1">
      <alignment horizontal="left" shrinkToFit="1"/>
    </xf>
    <xf numFmtId="165" fontId="34" fillId="0" borderId="2" xfId="0" applyNumberFormat="1" applyFont="1" applyBorder="1"/>
    <xf numFmtId="164" fontId="34" fillId="0" borderId="2" xfId="0" applyNumberFormat="1" applyFont="1" applyBorder="1"/>
    <xf numFmtId="2" fontId="34" fillId="0" borderId="2" xfId="0" applyNumberFormat="1" applyFont="1" applyBorder="1"/>
    <xf numFmtId="0" fontId="31" fillId="0" borderId="25" xfId="1" applyNumberFormat="1" applyFont="1" applyBorder="1" applyAlignment="1">
      <alignment horizontal="center" shrinkToFit="1"/>
    </xf>
    <xf numFmtId="0" fontId="31" fillId="0" borderId="25" xfId="0" applyFont="1" applyBorder="1" applyAlignment="1">
      <alignment horizontal="left" shrinkToFit="1"/>
    </xf>
    <xf numFmtId="165" fontId="32" fillId="0" borderId="25" xfId="0" applyNumberFormat="1" applyFont="1" applyBorder="1"/>
    <xf numFmtId="164" fontId="32" fillId="0" borderId="25" xfId="0" applyNumberFormat="1" applyFont="1" applyBorder="1"/>
    <xf numFmtId="2" fontId="32" fillId="0" borderId="25" xfId="0" applyNumberFormat="1" applyFont="1" applyBorder="1"/>
    <xf numFmtId="0" fontId="37" fillId="0" borderId="14" xfId="0" applyFont="1" applyBorder="1" applyAlignment="1">
      <alignment horizontal="center"/>
    </xf>
    <xf numFmtId="1" fontId="38" fillId="0" borderId="8" xfId="1" applyNumberFormat="1" applyFont="1" applyBorder="1" applyAlignment="1">
      <alignment horizontal="center"/>
    </xf>
    <xf numFmtId="1" fontId="45" fillId="0" borderId="11" xfId="1" applyNumberFormat="1" applyFont="1" applyBorder="1" applyAlignment="1">
      <alignment horizontal="center"/>
    </xf>
    <xf numFmtId="1" fontId="40" fillId="0" borderId="14" xfId="1" applyNumberFormat="1" applyFont="1" applyBorder="1" applyAlignment="1">
      <alignment horizontal="center"/>
    </xf>
    <xf numFmtId="1" fontId="25" fillId="0" borderId="14" xfId="1" applyNumberFormat="1" applyFont="1" applyBorder="1" applyAlignment="1">
      <alignment horizontal="center"/>
    </xf>
    <xf numFmtId="165" fontId="36" fillId="0" borderId="2" xfId="0" applyNumberFormat="1" applyFont="1" applyBorder="1"/>
    <xf numFmtId="1" fontId="39" fillId="0" borderId="14" xfId="1" applyNumberFormat="1" applyFont="1" applyBorder="1" applyAlignment="1">
      <alignment horizontal="center" shrinkToFit="1"/>
    </xf>
    <xf numFmtId="164" fontId="50" fillId="0" borderId="0" xfId="1" applyFont="1"/>
    <xf numFmtId="166" fontId="50" fillId="0" borderId="0" xfId="1" applyNumberFormat="1" applyFont="1"/>
    <xf numFmtId="4" fontId="50" fillId="0" borderId="0" xfId="0" applyNumberFormat="1" applyFont="1" applyAlignment="1">
      <alignment shrinkToFit="1"/>
    </xf>
    <xf numFmtId="166" fontId="50" fillId="0" borderId="0" xfId="1" applyNumberFormat="1" applyFont="1" applyAlignment="1"/>
    <xf numFmtId="164" fontId="50" fillId="0" borderId="0" xfId="1" applyFont="1" applyBorder="1"/>
    <xf numFmtId="165" fontId="39" fillId="0" borderId="0" xfId="1" applyNumberFormat="1" applyFont="1" applyAlignment="1">
      <alignment horizontal="center"/>
    </xf>
    <xf numFmtId="0" fontId="53" fillId="0" borderId="0" xfId="0" applyFont="1" applyAlignment="1">
      <alignment horizontal="center" shrinkToFit="1"/>
    </xf>
    <xf numFmtId="0" fontId="40" fillId="0" borderId="0" xfId="0" applyFont="1" applyAlignment="1">
      <alignment shrinkToFit="1"/>
    </xf>
    <xf numFmtId="0" fontId="41" fillId="0" borderId="0" xfId="0" applyFont="1" applyAlignment="1">
      <alignment shrinkToFit="1"/>
    </xf>
    <xf numFmtId="0" fontId="41" fillId="0" borderId="1" xfId="1" applyNumberFormat="1" applyFont="1" applyBorder="1" applyAlignment="1">
      <alignment horizontal="center" shrinkToFit="1"/>
    </xf>
    <xf numFmtId="164" fontId="41" fillId="0" borderId="1" xfId="1" applyFont="1" applyBorder="1" applyAlignment="1">
      <alignment horizontal="left" shrinkToFit="1"/>
    </xf>
    <xf numFmtId="165" fontId="41" fillId="0" borderId="2" xfId="1" applyNumberFormat="1" applyFont="1" applyBorder="1" applyAlignment="1">
      <alignment horizontal="center" shrinkToFit="1"/>
    </xf>
    <xf numFmtId="164" fontId="41" fillId="0" borderId="2" xfId="1" applyFont="1" applyBorder="1" applyAlignment="1">
      <alignment horizontal="center" shrinkToFit="1"/>
    </xf>
    <xf numFmtId="168" fontId="41" fillId="0" borderId="2" xfId="1" applyNumberFormat="1" applyFont="1" applyBorder="1" applyAlignment="1">
      <alignment horizontal="center" shrinkToFit="1"/>
    </xf>
    <xf numFmtId="1" fontId="41" fillId="0" borderId="1" xfId="1" applyNumberFormat="1" applyFont="1" applyBorder="1" applyAlignment="1">
      <alignment horizontal="center" shrinkToFit="1"/>
    </xf>
    <xf numFmtId="1" fontId="41" fillId="0" borderId="1" xfId="1" applyNumberFormat="1" applyFont="1" applyBorder="1" applyAlignment="1">
      <alignment horizontal="right" shrinkToFit="1"/>
    </xf>
    <xf numFmtId="0" fontId="41" fillId="0" borderId="0" xfId="0" applyFont="1" applyAlignment="1">
      <alignment horizontal="center" shrinkToFit="1"/>
    </xf>
    <xf numFmtId="0" fontId="44" fillId="0" borderId="1" xfId="1" applyNumberFormat="1" applyFont="1" applyBorder="1" applyAlignment="1">
      <alignment horizontal="center" shrinkToFit="1"/>
    </xf>
    <xf numFmtId="164" fontId="44" fillId="0" borderId="1" xfId="1" applyFont="1" applyBorder="1" applyAlignment="1">
      <alignment horizontal="left" shrinkToFit="1"/>
    </xf>
    <xf numFmtId="0" fontId="41" fillId="0" borderId="1" xfId="0" applyFont="1" applyBorder="1" applyAlignment="1">
      <alignment horizontal="center" shrinkToFit="1"/>
    </xf>
    <xf numFmtId="0" fontId="41" fillId="0" borderId="2" xfId="1" applyNumberFormat="1" applyFont="1" applyBorder="1" applyAlignment="1">
      <alignment horizontal="center" shrinkToFit="1"/>
    </xf>
    <xf numFmtId="164" fontId="41" fillId="0" borderId="21" xfId="1" applyFont="1" applyBorder="1" applyAlignment="1">
      <alignment horizontal="left" shrinkToFit="1"/>
    </xf>
    <xf numFmtId="1" fontId="41" fillId="0" borderId="2" xfId="1" applyNumberFormat="1" applyFont="1" applyBorder="1" applyAlignment="1">
      <alignment horizontal="center" shrinkToFit="1"/>
    </xf>
    <xf numFmtId="1" fontId="44" fillId="0" borderId="2" xfId="1" applyNumberFormat="1" applyFont="1" applyBorder="1" applyAlignment="1">
      <alignment horizontal="right" shrinkToFit="1"/>
    </xf>
    <xf numFmtId="0" fontId="44" fillId="0" borderId="0" xfId="0" applyFont="1" applyAlignment="1">
      <alignment horizontal="center" shrinkToFit="1"/>
    </xf>
    <xf numFmtId="0" fontId="44" fillId="0" borderId="2" xfId="1" applyNumberFormat="1" applyFont="1" applyBorder="1" applyAlignment="1">
      <alignment horizontal="center" shrinkToFit="1"/>
    </xf>
    <xf numFmtId="164" fontId="44" fillId="0" borderId="21" xfId="1" applyFont="1" applyBorder="1" applyAlignment="1">
      <alignment horizontal="left" shrinkToFit="1"/>
    </xf>
    <xf numFmtId="164" fontId="44" fillId="0" borderId="2" xfId="1" applyFont="1" applyBorder="1" applyAlignment="1">
      <alignment horizontal="center" shrinkToFit="1"/>
    </xf>
    <xf numFmtId="165" fontId="44" fillId="0" borderId="2" xfId="1" applyNumberFormat="1" applyFont="1" applyBorder="1" applyAlignment="1">
      <alignment horizontal="center" shrinkToFit="1"/>
    </xf>
    <xf numFmtId="0" fontId="44" fillId="0" borderId="0" xfId="0" applyFont="1" applyAlignment="1">
      <alignment shrinkToFit="1"/>
    </xf>
    <xf numFmtId="0" fontId="44" fillId="0" borderId="2" xfId="0" applyFont="1" applyBorder="1" applyAlignment="1">
      <alignment shrinkToFit="1"/>
    </xf>
    <xf numFmtId="0" fontId="41" fillId="0" borderId="2" xfId="0" applyFont="1" applyBorder="1" applyAlignment="1">
      <alignment horizontal="left" shrinkToFit="1"/>
    </xf>
    <xf numFmtId="166" fontId="41" fillId="0" borderId="2" xfId="1" applyNumberFormat="1" applyFont="1" applyBorder="1" applyAlignment="1">
      <alignment horizontal="center" shrinkToFit="1"/>
    </xf>
    <xf numFmtId="166" fontId="44" fillId="0" borderId="2" xfId="1" applyNumberFormat="1" applyFont="1" applyBorder="1" applyAlignment="1">
      <alignment horizontal="center" shrinkToFit="1"/>
    </xf>
    <xf numFmtId="0" fontId="44" fillId="0" borderId="13" xfId="0" applyFont="1" applyBorder="1" applyAlignment="1">
      <alignment shrinkToFit="1"/>
    </xf>
    <xf numFmtId="165" fontId="44" fillId="0" borderId="17" xfId="1" applyNumberFormat="1" applyFont="1" applyBorder="1" applyAlignment="1">
      <alignment horizontal="center" shrinkToFit="1"/>
    </xf>
    <xf numFmtId="164" fontId="44" fillId="0" borderId="17" xfId="1" applyFont="1" applyBorder="1" applyAlignment="1">
      <alignment horizontal="center" shrinkToFit="1"/>
    </xf>
    <xf numFmtId="166" fontId="44" fillId="0" borderId="17" xfId="1" applyNumberFormat="1" applyFont="1" applyBorder="1" applyAlignment="1">
      <alignment horizontal="center" shrinkToFit="1"/>
    </xf>
    <xf numFmtId="166" fontId="44" fillId="0" borderId="12" xfId="1" applyNumberFormat="1" applyFont="1" applyBorder="1" applyAlignment="1">
      <alignment horizontal="center" shrinkToFit="1"/>
    </xf>
    <xf numFmtId="165" fontId="44" fillId="0" borderId="3" xfId="1" applyNumberFormat="1" applyFont="1" applyBorder="1" applyAlignment="1">
      <alignment horizontal="center" shrinkToFit="1"/>
    </xf>
    <xf numFmtId="165" fontId="44" fillId="0" borderId="12" xfId="1" applyNumberFormat="1" applyFont="1" applyBorder="1" applyAlignment="1">
      <alignment horizontal="center" shrinkToFit="1"/>
    </xf>
    <xf numFmtId="0" fontId="44" fillId="0" borderId="3" xfId="0" applyFont="1" applyBorder="1" applyAlignment="1">
      <alignment shrinkToFit="1"/>
    </xf>
    <xf numFmtId="165" fontId="50" fillId="0" borderId="14" xfId="1" applyNumberFormat="1" applyFont="1" applyBorder="1" applyAlignment="1">
      <alignment horizontal="center" shrinkToFit="1"/>
    </xf>
    <xf numFmtId="164" fontId="50" fillId="0" borderId="14" xfId="1" applyFont="1" applyBorder="1" applyAlignment="1">
      <alignment horizontal="center" shrinkToFit="1"/>
    </xf>
    <xf numFmtId="166" fontId="50" fillId="0" borderId="14" xfId="1" applyNumberFormat="1" applyFont="1" applyBorder="1" applyAlignment="1">
      <alignment horizontal="center" shrinkToFit="1"/>
    </xf>
    <xf numFmtId="0" fontId="41" fillId="0" borderId="14" xfId="0" applyFont="1" applyBorder="1" applyAlignment="1">
      <alignment shrinkToFit="1"/>
    </xf>
    <xf numFmtId="4" fontId="41" fillId="0" borderId="0" xfId="0" applyNumberFormat="1" applyFont="1" applyAlignment="1">
      <alignment shrinkToFit="1"/>
    </xf>
    <xf numFmtId="166" fontId="41" fillId="0" borderId="0" xfId="1" applyNumberFormat="1" applyFont="1" applyAlignment="1">
      <alignment shrinkToFit="1"/>
    </xf>
    <xf numFmtId="3" fontId="41" fillId="0" borderId="0" xfId="0" applyNumberFormat="1" applyFont="1" applyAlignment="1">
      <alignment shrinkToFit="1"/>
    </xf>
    <xf numFmtId="164" fontId="41" fillId="0" borderId="0" xfId="1" applyFont="1" applyAlignment="1">
      <alignment shrinkToFit="1"/>
    </xf>
    <xf numFmtId="165" fontId="41" fillId="0" borderId="0" xfId="1" applyNumberFormat="1" applyFont="1" applyAlignment="1">
      <alignment shrinkToFit="1"/>
    </xf>
    <xf numFmtId="164" fontId="41" fillId="0" borderId="0" xfId="1" applyFont="1" applyBorder="1" applyAlignment="1">
      <alignment horizontal="right" shrinkToFit="1"/>
    </xf>
    <xf numFmtId="164" fontId="41" fillId="0" borderId="0" xfId="1" applyFont="1" applyBorder="1" applyAlignment="1">
      <alignment horizontal="center" shrinkToFit="1"/>
    </xf>
    <xf numFmtId="166" fontId="41" fillId="0" borderId="0" xfId="1" applyNumberFormat="1" applyFont="1" applyBorder="1" applyAlignment="1">
      <alignment horizontal="left" shrinkToFit="1"/>
    </xf>
    <xf numFmtId="0" fontId="50" fillId="0" borderId="0" xfId="0" applyFont="1" applyAlignment="1">
      <alignment horizontal="left" shrinkToFit="1"/>
    </xf>
    <xf numFmtId="164" fontId="50" fillId="0" borderId="0" xfId="1" applyFont="1" applyAlignment="1">
      <alignment shrinkToFit="1"/>
    </xf>
    <xf numFmtId="166" fontId="50" fillId="0" borderId="0" xfId="1" applyNumberFormat="1" applyFont="1" applyAlignment="1">
      <alignment shrinkToFit="1"/>
    </xf>
    <xf numFmtId="3" fontId="50" fillId="0" borderId="0" xfId="0" applyNumberFormat="1" applyFont="1" applyAlignment="1">
      <alignment shrinkToFit="1"/>
    </xf>
    <xf numFmtId="0" fontId="50" fillId="0" borderId="0" xfId="0" applyFont="1" applyBorder="1" applyAlignment="1">
      <alignment shrinkToFit="1"/>
    </xf>
    <xf numFmtId="164" fontId="50" fillId="0" borderId="0" xfId="1" applyFont="1" applyBorder="1" applyAlignment="1">
      <alignment shrinkToFit="1"/>
    </xf>
    <xf numFmtId="165" fontId="39" fillId="0" borderId="0" xfId="1" applyNumberFormat="1" applyFont="1" applyAlignment="1">
      <alignment horizontal="center" shrinkToFit="1"/>
    </xf>
    <xf numFmtId="164" fontId="41" fillId="0" borderId="1" xfId="1" applyFont="1" applyBorder="1" applyAlignment="1">
      <alignment horizontal="center" shrinkToFit="1"/>
    </xf>
    <xf numFmtId="165" fontId="41" fillId="0" borderId="1" xfId="1" applyNumberFormat="1" applyFont="1" applyBorder="1" applyAlignment="1">
      <alignment horizontal="center" shrinkToFit="1"/>
    </xf>
    <xf numFmtId="0" fontId="41" fillId="0" borderId="1" xfId="0" applyFont="1" applyBorder="1" applyAlignment="1">
      <alignment shrinkToFit="1"/>
    </xf>
    <xf numFmtId="164" fontId="41" fillId="0" borderId="2" xfId="1" applyFont="1" applyBorder="1" applyAlignment="1">
      <alignment horizontal="left" shrinkToFit="1"/>
    </xf>
    <xf numFmtId="0" fontId="41" fillId="0" borderId="2" xfId="0" applyFont="1" applyBorder="1" applyAlignment="1">
      <alignment shrinkToFit="1"/>
    </xf>
    <xf numFmtId="0" fontId="30" fillId="0" borderId="2" xfId="1" applyNumberFormat="1" applyFont="1" applyBorder="1" applyAlignment="1">
      <alignment horizontal="center" shrinkToFit="1"/>
    </xf>
    <xf numFmtId="164" fontId="30" fillId="0" borderId="2" xfId="1" applyFont="1" applyBorder="1" applyAlignment="1">
      <alignment horizontal="left" shrinkToFit="1"/>
    </xf>
    <xf numFmtId="164" fontId="30" fillId="0" borderId="2" xfId="1" applyFont="1" applyBorder="1" applyAlignment="1">
      <alignment horizontal="center" shrinkToFit="1"/>
    </xf>
    <xf numFmtId="165" fontId="30" fillId="0" borderId="2" xfId="1" applyNumberFormat="1" applyFont="1" applyBorder="1" applyAlignment="1">
      <alignment horizontal="center" shrinkToFit="1"/>
    </xf>
    <xf numFmtId="0" fontId="30" fillId="0" borderId="2" xfId="0" applyFont="1" applyBorder="1" applyAlignment="1">
      <alignment horizontal="center" shrinkToFit="1"/>
    </xf>
    <xf numFmtId="0" fontId="30" fillId="0" borderId="2" xfId="0" applyFont="1" applyBorder="1" applyAlignment="1">
      <alignment shrinkToFit="1"/>
    </xf>
    <xf numFmtId="0" fontId="30" fillId="0" borderId="0" xfId="0" applyFont="1" applyAlignment="1">
      <alignment shrinkToFit="1"/>
    </xf>
    <xf numFmtId="0" fontId="51" fillId="0" borderId="2" xfId="1" applyNumberFormat="1" applyFont="1" applyBorder="1" applyAlignment="1">
      <alignment horizontal="center" shrinkToFit="1"/>
    </xf>
    <xf numFmtId="164" fontId="51" fillId="0" borderId="2" xfId="1" applyFont="1" applyBorder="1" applyAlignment="1">
      <alignment horizontal="left" shrinkToFit="1"/>
    </xf>
    <xf numFmtId="164" fontId="51" fillId="0" borderId="2" xfId="1" applyFont="1" applyBorder="1" applyAlignment="1">
      <alignment horizontal="center" shrinkToFit="1"/>
    </xf>
    <xf numFmtId="165" fontId="51" fillId="0" borderId="2" xfId="1" applyNumberFormat="1" applyFont="1" applyBorder="1" applyAlignment="1">
      <alignment horizontal="center" shrinkToFit="1"/>
    </xf>
    <xf numFmtId="165" fontId="41" fillId="0" borderId="2" xfId="1" applyNumberFormat="1" applyFont="1" applyBorder="1" applyAlignment="1">
      <alignment horizontal="right"/>
    </xf>
    <xf numFmtId="0" fontId="41" fillId="0" borderId="18" xfId="0" applyFont="1" applyBorder="1" applyAlignment="1">
      <alignment shrinkToFit="1"/>
    </xf>
    <xf numFmtId="164" fontId="41" fillId="0" borderId="18" xfId="1" applyFont="1" applyBorder="1" applyAlignment="1">
      <alignment horizontal="center" shrinkToFit="1"/>
    </xf>
    <xf numFmtId="166" fontId="41" fillId="0" borderId="18" xfId="1" applyNumberFormat="1" applyFont="1" applyBorder="1" applyAlignment="1">
      <alignment horizontal="center" shrinkToFit="1"/>
    </xf>
    <xf numFmtId="165" fontId="41" fillId="0" borderId="18" xfId="1" applyNumberFormat="1" applyFont="1" applyBorder="1" applyAlignment="1">
      <alignment horizontal="center" shrinkToFit="1"/>
    </xf>
    <xf numFmtId="0" fontId="41" fillId="0" borderId="3" xfId="0" applyFont="1" applyBorder="1" applyAlignment="1">
      <alignment shrinkToFit="1"/>
    </xf>
    <xf numFmtId="164" fontId="41" fillId="0" borderId="0" xfId="1" applyFont="1" applyAlignment="1">
      <alignment horizontal="center" shrinkToFit="1"/>
    </xf>
    <xf numFmtId="164" fontId="41" fillId="0" borderId="0" xfId="1" applyFont="1" applyBorder="1" applyAlignment="1">
      <alignment horizontal="left" shrinkToFit="1"/>
    </xf>
    <xf numFmtId="0" fontId="41" fillId="0" borderId="0" xfId="0" applyFont="1" applyBorder="1" applyAlignment="1">
      <alignment horizontal="center" shrinkToFit="1"/>
    </xf>
    <xf numFmtId="164" fontId="45" fillId="0" borderId="2" xfId="1" applyFont="1" applyBorder="1" applyAlignment="1">
      <alignment horizontal="center" shrinkToFit="1"/>
    </xf>
    <xf numFmtId="165" fontId="45" fillId="0" borderId="2" xfId="1" applyNumberFormat="1" applyFont="1" applyBorder="1" applyAlignment="1">
      <alignment horizontal="center" shrinkToFit="1"/>
    </xf>
    <xf numFmtId="164" fontId="50" fillId="0" borderId="14" xfId="1" applyNumberFormat="1" applyFont="1" applyBorder="1" applyAlignment="1">
      <alignment horizontal="center" shrinkToFit="1"/>
    </xf>
    <xf numFmtId="0" fontId="53" fillId="0" borderId="0" xfId="0" applyFont="1" applyBorder="1" applyAlignment="1">
      <alignment horizontal="center" shrinkToFit="1"/>
    </xf>
    <xf numFmtId="0" fontId="53" fillId="0" borderId="6" xfId="0" applyFont="1" applyBorder="1" applyAlignment="1">
      <alignment horizontal="center" shrinkToFit="1"/>
    </xf>
    <xf numFmtId="165" fontId="44" fillId="0" borderId="21" xfId="1" applyNumberFormat="1" applyFont="1" applyBorder="1" applyAlignment="1">
      <alignment horizontal="center" shrinkToFit="1"/>
    </xf>
    <xf numFmtId="164" fontId="44" fillId="0" borderId="2" xfId="1" applyFont="1" applyBorder="1" applyAlignment="1">
      <alignment horizontal="left" shrinkToFit="1"/>
    </xf>
    <xf numFmtId="164" fontId="45" fillId="0" borderId="2" xfId="1" applyFont="1" applyBorder="1" applyAlignment="1">
      <alignment horizontal="left" shrinkToFit="1"/>
    </xf>
    <xf numFmtId="0" fontId="51" fillId="0" borderId="2" xfId="0" applyFont="1" applyBorder="1" applyAlignment="1">
      <alignment horizontal="left" shrinkToFit="1"/>
    </xf>
    <xf numFmtId="0" fontId="44" fillId="0" borderId="18" xfId="0" applyFont="1" applyBorder="1" applyAlignment="1">
      <alignment shrinkToFit="1"/>
    </xf>
    <xf numFmtId="164" fontId="44" fillId="0" borderId="18" xfId="1" applyFont="1" applyBorder="1" applyAlignment="1">
      <alignment horizontal="center" shrinkToFit="1"/>
    </xf>
    <xf numFmtId="166" fontId="44" fillId="0" borderId="18" xfId="1" applyNumberFormat="1" applyFont="1" applyBorder="1" applyAlignment="1">
      <alignment horizontal="center" shrinkToFit="1"/>
    </xf>
    <xf numFmtId="165" fontId="44" fillId="0" borderId="18" xfId="1" applyNumberFormat="1" applyFont="1" applyBorder="1" applyAlignment="1">
      <alignment horizontal="center" shrinkToFit="1"/>
    </xf>
    <xf numFmtId="0" fontId="41" fillId="0" borderId="7" xfId="0" applyFont="1" applyBorder="1" applyAlignment="1">
      <alignment shrinkToFit="1"/>
    </xf>
    <xf numFmtId="164" fontId="41" fillId="0" borderId="0" xfId="1" applyFont="1" applyAlignment="1">
      <alignment horizontal="left" vertical="top" shrinkToFit="1"/>
    </xf>
    <xf numFmtId="164" fontId="41" fillId="0" borderId="0" xfId="1" applyFont="1" applyBorder="1" applyAlignment="1">
      <alignment shrinkToFit="1"/>
    </xf>
    <xf numFmtId="166" fontId="41" fillId="0" borderId="0" xfId="1" applyNumberFormat="1" applyFont="1" applyBorder="1" applyAlignment="1">
      <alignment shrinkToFit="1"/>
    </xf>
    <xf numFmtId="166" fontId="41" fillId="0" borderId="0" xfId="1" applyNumberFormat="1" applyFont="1"/>
    <xf numFmtId="164" fontId="41" fillId="0" borderId="0" xfId="1" applyFont="1"/>
    <xf numFmtId="165" fontId="41" fillId="0" borderId="0" xfId="1" applyNumberFormat="1" applyFont="1"/>
    <xf numFmtId="170" fontId="41" fillId="0" borderId="2" xfId="1" applyNumberFormat="1" applyFont="1" applyBorder="1" applyAlignment="1">
      <alignment horizontal="center" shrinkToFit="1"/>
    </xf>
    <xf numFmtId="164" fontId="41" fillId="0" borderId="2" xfId="1" applyNumberFormat="1" applyFont="1" applyBorder="1" applyAlignment="1">
      <alignment horizontal="center" shrinkToFit="1"/>
    </xf>
    <xf numFmtId="164" fontId="41" fillId="0" borderId="1" xfId="1" applyNumberFormat="1" applyFont="1" applyBorder="1" applyAlignment="1">
      <alignment horizontal="center" shrinkToFit="1"/>
    </xf>
    <xf numFmtId="165" fontId="41" fillId="0" borderId="14" xfId="0" applyNumberFormat="1" applyFont="1" applyBorder="1" applyAlignment="1">
      <alignment shrinkToFit="1"/>
    </xf>
    <xf numFmtId="164" fontId="41" fillId="0" borderId="14" xfId="0" applyNumberFormat="1" applyFont="1" applyBorder="1" applyAlignment="1">
      <alignment shrinkToFit="1"/>
    </xf>
    <xf numFmtId="170" fontId="44" fillId="0" borderId="2" xfId="1" applyNumberFormat="1" applyFont="1" applyBorder="1" applyAlignment="1">
      <alignment horizontal="center" shrinkToFit="1"/>
    </xf>
    <xf numFmtId="170" fontId="51" fillId="0" borderId="2" xfId="1" applyNumberFormat="1" applyFont="1" applyBorder="1" applyAlignment="1">
      <alignment horizontal="center" shrinkToFit="1"/>
    </xf>
    <xf numFmtId="164" fontId="30" fillId="0" borderId="2" xfId="1" applyNumberFormat="1" applyFont="1" applyBorder="1" applyAlignment="1">
      <alignment horizontal="center" shrinkToFit="1"/>
    </xf>
    <xf numFmtId="164" fontId="51" fillId="0" borderId="2" xfId="1" applyNumberFormat="1" applyFont="1" applyBorder="1" applyAlignment="1">
      <alignment horizontal="center" shrinkToFit="1"/>
    </xf>
    <xf numFmtId="164" fontId="41" fillId="0" borderId="2" xfId="0" applyNumberFormat="1" applyFont="1" applyBorder="1" applyAlignment="1">
      <alignment horizontal="center"/>
    </xf>
    <xf numFmtId="164" fontId="44" fillId="0" borderId="2" xfId="1" applyNumberFormat="1" applyFont="1" applyBorder="1" applyAlignment="1">
      <alignment horizontal="center" shrinkToFit="1"/>
    </xf>
    <xf numFmtId="164" fontId="44" fillId="0" borderId="17" xfId="1" applyNumberFormat="1" applyFont="1" applyBorder="1" applyAlignment="1">
      <alignment horizontal="center" shrinkToFit="1"/>
    </xf>
    <xf numFmtId="165" fontId="44" fillId="0" borderId="2" xfId="1" applyNumberFormat="1" applyFont="1" applyBorder="1" applyAlignment="1">
      <alignment shrinkToFit="1"/>
    </xf>
    <xf numFmtId="165" fontId="44" fillId="0" borderId="3" xfId="1" applyNumberFormat="1" applyFont="1" applyBorder="1" applyAlignment="1">
      <alignment shrinkToFit="1"/>
    </xf>
    <xf numFmtId="165" fontId="41" fillId="0" borderId="2" xfId="1" applyNumberFormat="1" applyFont="1" applyBorder="1" applyAlignment="1">
      <alignment shrinkToFit="1"/>
    </xf>
    <xf numFmtId="165" fontId="41" fillId="0" borderId="2" xfId="1" applyNumberFormat="1" applyFont="1" applyBorder="1" applyAlignment="1">
      <alignment horizontal="center" vertical="center" shrinkToFit="1"/>
    </xf>
    <xf numFmtId="165" fontId="41" fillId="0" borderId="1" xfId="1" applyNumberFormat="1" applyFont="1" applyBorder="1" applyAlignment="1">
      <alignment vertical="center" shrinkToFit="1"/>
    </xf>
    <xf numFmtId="165" fontId="41" fillId="0" borderId="2" xfId="1" applyNumberFormat="1" applyFont="1" applyBorder="1" applyAlignment="1">
      <alignment vertical="center" shrinkToFit="1"/>
    </xf>
    <xf numFmtId="165" fontId="44" fillId="0" borderId="2" xfId="1" applyNumberFormat="1" applyFont="1" applyBorder="1" applyAlignment="1">
      <alignment horizontal="center" vertical="center" shrinkToFit="1"/>
    </xf>
    <xf numFmtId="4" fontId="49" fillId="0" borderId="0" xfId="0" applyNumberFormat="1" applyFont="1" applyAlignment="1">
      <alignment shrinkToFit="1"/>
    </xf>
    <xf numFmtId="0" fontId="8" fillId="0" borderId="14" xfId="0" applyFont="1" applyBorder="1" applyAlignment="1">
      <alignment shrinkToFit="1"/>
    </xf>
    <xf numFmtId="0" fontId="8" fillId="0" borderId="1" xfId="0" applyFont="1" applyBorder="1" applyAlignment="1">
      <alignment horizontal="center" shrinkToFit="1"/>
    </xf>
    <xf numFmtId="0" fontId="17" fillId="0" borderId="3" xfId="0" applyFont="1" applyBorder="1" applyAlignment="1">
      <alignment shrinkToFit="1"/>
    </xf>
    <xf numFmtId="0" fontId="5" fillId="0" borderId="0" xfId="0" applyFont="1" applyAlignment="1">
      <alignment shrinkToFit="1"/>
    </xf>
    <xf numFmtId="165" fontId="8" fillId="0" borderId="1" xfId="1" applyNumberFormat="1" applyFont="1" applyBorder="1" applyAlignment="1">
      <alignment horizontal="center" shrinkToFit="1"/>
    </xf>
    <xf numFmtId="165" fontId="17" fillId="0" borderId="2" xfId="1" applyNumberFormat="1" applyFont="1" applyBorder="1" applyAlignment="1">
      <alignment shrinkToFit="1"/>
    </xf>
    <xf numFmtId="165" fontId="17" fillId="0" borderId="3" xfId="1" applyNumberFormat="1" applyFont="1" applyBorder="1" applyAlignment="1">
      <alignment shrinkToFit="1"/>
    </xf>
    <xf numFmtId="165" fontId="8" fillId="0" borderId="14" xfId="1" applyNumberFormat="1" applyFont="1" applyBorder="1" applyAlignment="1">
      <alignment shrinkToFit="1"/>
    </xf>
    <xf numFmtId="164" fontId="9" fillId="0" borderId="11" xfId="1" applyNumberFormat="1" applyFont="1" applyBorder="1" applyAlignment="1">
      <alignment horizontal="center" shrinkToFit="1"/>
    </xf>
    <xf numFmtId="164" fontId="13" fillId="0" borderId="2" xfId="1" applyNumberFormat="1" applyFont="1" applyBorder="1" applyAlignment="1">
      <alignment horizontal="center" shrinkToFit="1"/>
    </xf>
    <xf numFmtId="164" fontId="9" fillId="0" borderId="2" xfId="1" applyNumberFormat="1" applyFont="1" applyBorder="1" applyAlignment="1">
      <alignment horizontal="center" shrinkToFit="1"/>
    </xf>
    <xf numFmtId="164" fontId="13" fillId="0" borderId="3" xfId="1" applyNumberFormat="1" applyFont="1" applyBorder="1" applyAlignment="1">
      <alignment horizontal="center" shrinkToFit="1"/>
    </xf>
    <xf numFmtId="165" fontId="41" fillId="0" borderId="18" xfId="1" applyNumberFormat="1" applyFont="1" applyBorder="1"/>
    <xf numFmtId="165" fontId="36" fillId="0" borderId="1" xfId="0" applyNumberFormat="1" applyFont="1" applyBorder="1"/>
    <xf numFmtId="0" fontId="7" fillId="0" borderId="1" xfId="1" applyNumberFormat="1" applyFont="1" applyBorder="1" applyAlignment="1">
      <alignment horizontal="center" shrinkToFit="1"/>
    </xf>
    <xf numFmtId="164" fontId="7" fillId="0" borderId="1" xfId="1" applyFont="1" applyBorder="1" applyAlignment="1">
      <alignment horizontal="left" shrinkToFit="1"/>
    </xf>
    <xf numFmtId="164" fontId="7" fillId="0" borderId="1" xfId="1" applyFont="1" applyBorder="1" applyAlignment="1">
      <alignment horizontal="center" shrinkToFit="1"/>
    </xf>
    <xf numFmtId="164" fontId="7" fillId="0" borderId="1" xfId="1" applyNumberFormat="1" applyFont="1" applyBorder="1" applyAlignment="1">
      <alignment horizontal="center" shrinkToFit="1"/>
    </xf>
    <xf numFmtId="164" fontId="7" fillId="0" borderId="1" xfId="1" applyFont="1" applyBorder="1" applyAlignment="1">
      <alignment horizontal="center"/>
    </xf>
    <xf numFmtId="165" fontId="7" fillId="0" borderId="1" xfId="1" applyNumberFormat="1" applyFont="1" applyBorder="1" applyAlignment="1">
      <alignment horizontal="center"/>
    </xf>
    <xf numFmtId="164" fontId="7" fillId="0" borderId="1" xfId="1" applyNumberFormat="1" applyFont="1" applyBorder="1" applyAlignment="1">
      <alignment horizontal="right"/>
    </xf>
    <xf numFmtId="0" fontId="7" fillId="0" borderId="2" xfId="1" applyNumberFormat="1" applyFont="1" applyBorder="1" applyAlignment="1">
      <alignment horizontal="center" shrinkToFit="1"/>
    </xf>
    <xf numFmtId="164" fontId="7" fillId="0" borderId="2" xfId="1" applyFont="1" applyBorder="1" applyAlignment="1">
      <alignment horizontal="left" shrinkToFit="1"/>
    </xf>
    <xf numFmtId="164" fontId="7" fillId="0" borderId="2" xfId="1" applyFont="1" applyBorder="1" applyAlignment="1">
      <alignment horizontal="center" shrinkToFit="1"/>
    </xf>
    <xf numFmtId="164" fontId="7" fillId="0" borderId="2" xfId="1" applyNumberFormat="1" applyFont="1" applyBorder="1" applyAlignment="1">
      <alignment horizontal="center" shrinkToFit="1"/>
    </xf>
    <xf numFmtId="164" fontId="7" fillId="0" borderId="2" xfId="1" applyFont="1" applyBorder="1" applyAlignment="1">
      <alignment horizontal="center"/>
    </xf>
    <xf numFmtId="165" fontId="7" fillId="0" borderId="2" xfId="1" applyNumberFormat="1" applyFont="1" applyBorder="1" applyAlignment="1">
      <alignment horizontal="center"/>
    </xf>
    <xf numFmtId="164" fontId="7" fillId="0" borderId="2" xfId="1" applyNumberFormat="1" applyFont="1" applyBorder="1" applyAlignment="1">
      <alignment horizontal="right"/>
    </xf>
    <xf numFmtId="164" fontId="54" fillId="0" borderId="2" xfId="1" applyNumberFormat="1" applyFont="1" applyBorder="1" applyAlignment="1">
      <alignment horizontal="center" shrinkToFit="1"/>
    </xf>
    <xf numFmtId="164" fontId="7" fillId="0" borderId="2" xfId="1" applyFont="1" applyFill="1" applyBorder="1" applyAlignment="1">
      <alignment horizontal="center" shrinkToFit="1"/>
    </xf>
    <xf numFmtId="164" fontId="7" fillId="0" borderId="2" xfId="1" applyNumberFormat="1" applyFont="1" applyFill="1" applyBorder="1" applyAlignment="1">
      <alignment horizontal="center" shrinkToFit="1"/>
    </xf>
    <xf numFmtId="164" fontId="7" fillId="0" borderId="2" xfId="1" applyFont="1" applyFill="1" applyBorder="1" applyAlignment="1">
      <alignment horizontal="center"/>
    </xf>
    <xf numFmtId="165" fontId="7" fillId="0" borderId="2" xfId="1" applyNumberFormat="1" applyFont="1" applyFill="1" applyBorder="1" applyAlignment="1">
      <alignment horizontal="center"/>
    </xf>
    <xf numFmtId="164" fontId="7" fillId="0" borderId="2" xfId="1" applyNumberFormat="1" applyFont="1" applyBorder="1" applyAlignment="1">
      <alignment horizontal="center"/>
    </xf>
    <xf numFmtId="0" fontId="7" fillId="0" borderId="2" xfId="0" applyFont="1" applyBorder="1" applyAlignment="1">
      <alignment horizontal="left" shrinkToFit="1"/>
    </xf>
    <xf numFmtId="0" fontId="7" fillId="0" borderId="2" xfId="0" applyFont="1" applyBorder="1" applyAlignment="1">
      <alignment horizontal="center" shrinkToFit="1"/>
    </xf>
    <xf numFmtId="4" fontId="7" fillId="0" borderId="2" xfId="1" applyNumberFormat="1" applyFont="1" applyBorder="1" applyAlignment="1">
      <alignment horizontal="center"/>
    </xf>
    <xf numFmtId="165" fontId="7" fillId="0" borderId="2" xfId="1" applyNumberFormat="1" applyFont="1" applyBorder="1" applyAlignment="1">
      <alignment horizontal="right"/>
    </xf>
    <xf numFmtId="0" fontId="7" fillId="0" borderId="3" xfId="0" applyFont="1" applyBorder="1" applyAlignment="1">
      <alignment horizontal="center" shrinkToFit="1"/>
    </xf>
    <xf numFmtId="0" fontId="7" fillId="0" borderId="3" xfId="0" applyFont="1" applyBorder="1" applyAlignment="1">
      <alignment horizontal="left" shrinkToFit="1"/>
    </xf>
    <xf numFmtId="4" fontId="7" fillId="0" borderId="3" xfId="1" applyNumberFormat="1" applyFont="1" applyBorder="1" applyAlignment="1">
      <alignment horizontal="center"/>
    </xf>
    <xf numFmtId="165" fontId="7" fillId="0" borderId="18" xfId="1" applyNumberFormat="1" applyFont="1" applyBorder="1" applyAlignment="1">
      <alignment horizontal="right"/>
    </xf>
    <xf numFmtId="164" fontId="28" fillId="2" borderId="14" xfId="1" applyFont="1" applyFill="1" applyBorder="1" applyAlignment="1">
      <alignment horizontal="center"/>
    </xf>
    <xf numFmtId="4" fontId="28" fillId="2" borderId="14" xfId="1" applyNumberFormat="1" applyFont="1" applyFill="1" applyBorder="1" applyAlignment="1">
      <alignment horizontal="center" shrinkToFit="1"/>
    </xf>
    <xf numFmtId="164" fontId="28" fillId="0" borderId="14" xfId="1" applyFont="1" applyBorder="1" applyAlignment="1">
      <alignment horizontal="right"/>
    </xf>
    <xf numFmtId="0" fontId="28" fillId="0" borderId="7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28" fillId="0" borderId="0" xfId="0" applyFont="1" applyBorder="1" applyAlignment="1">
      <alignment vertical="center"/>
    </xf>
    <xf numFmtId="0" fontId="28" fillId="0" borderId="11" xfId="0" applyFont="1" applyBorder="1" applyAlignment="1">
      <alignment horizontal="center" vertical="center"/>
    </xf>
    <xf numFmtId="165" fontId="28" fillId="0" borderId="9" xfId="1" applyNumberFormat="1" applyFont="1" applyBorder="1" applyAlignment="1">
      <alignment horizontal="center"/>
    </xf>
    <xf numFmtId="165" fontId="28" fillId="0" borderId="7" xfId="1" applyNumberFormat="1" applyFont="1" applyBorder="1" applyAlignment="1">
      <alignment horizontal="center" vertical="center"/>
    </xf>
    <xf numFmtId="165" fontId="28" fillId="0" borderId="17" xfId="1" applyNumberFormat="1" applyFont="1" applyBorder="1" applyAlignment="1">
      <alignment horizontal="center" wrapText="1"/>
    </xf>
    <xf numFmtId="1" fontId="28" fillId="0" borderId="17" xfId="1" applyNumberFormat="1" applyFont="1" applyBorder="1" applyAlignment="1">
      <alignment horizontal="center" wrapText="1"/>
    </xf>
    <xf numFmtId="167" fontId="55" fillId="0" borderId="0" xfId="0" applyNumberFormat="1" applyFont="1" applyAlignment="1">
      <alignment shrinkToFit="1"/>
    </xf>
    <xf numFmtId="167" fontId="56" fillId="0" borderId="0" xfId="0" applyNumberFormat="1" applyFont="1" applyAlignment="1">
      <alignment shrinkToFit="1"/>
    </xf>
    <xf numFmtId="4" fontId="20" fillId="0" borderId="0" xfId="0" applyNumberFormat="1" applyFont="1" applyAlignment="1">
      <alignment shrinkToFit="1"/>
    </xf>
    <xf numFmtId="0" fontId="57" fillId="0" borderId="0" xfId="0" applyFont="1" applyAlignment="1">
      <alignment shrinkToFit="1"/>
    </xf>
    <xf numFmtId="4" fontId="20" fillId="0" borderId="15" xfId="0" applyNumberFormat="1" applyFont="1" applyBorder="1" applyAlignment="1">
      <alignment horizontal="center" shrinkToFit="1"/>
    </xf>
    <xf numFmtId="4" fontId="20" fillId="0" borderId="17" xfId="0" applyNumberFormat="1" applyFont="1" applyBorder="1" applyAlignment="1">
      <alignment horizontal="center" vertical="center" shrinkToFit="1"/>
    </xf>
    <xf numFmtId="4" fontId="20" fillId="0" borderId="17" xfId="0" applyNumberFormat="1" applyFont="1" applyBorder="1" applyAlignment="1">
      <alignment horizontal="center" shrinkToFit="1"/>
    </xf>
    <xf numFmtId="1" fontId="20" fillId="0" borderId="17" xfId="0" applyNumberFormat="1" applyFont="1" applyBorder="1" applyAlignment="1">
      <alignment horizontal="center" shrinkToFit="1"/>
    </xf>
    <xf numFmtId="164" fontId="57" fillId="0" borderId="2" xfId="1" applyNumberFormat="1" applyFont="1" applyBorder="1" applyAlignment="1">
      <alignment horizontal="center" shrinkToFit="1"/>
    </xf>
    <xf numFmtId="164" fontId="57" fillId="0" borderId="21" xfId="1" applyNumberFormat="1" applyFont="1" applyBorder="1" applyAlignment="1">
      <alignment horizontal="center" shrinkToFit="1"/>
    </xf>
    <xf numFmtId="0" fontId="57" fillId="0" borderId="0" xfId="0" applyFont="1" applyAlignment="1">
      <alignment horizontal="center" shrinkToFit="1"/>
    </xf>
    <xf numFmtId="164" fontId="57" fillId="0" borderId="0" xfId="0" applyNumberFormat="1" applyFont="1" applyAlignment="1">
      <alignment horizontal="center" shrinkToFit="1"/>
    </xf>
    <xf numFmtId="4" fontId="57" fillId="0" borderId="0" xfId="0" applyNumberFormat="1" applyFont="1" applyAlignment="1">
      <alignment shrinkToFit="1"/>
    </xf>
    <xf numFmtId="0" fontId="57" fillId="0" borderId="2" xfId="0" applyFont="1" applyBorder="1" applyAlignment="1">
      <alignment horizontal="center" shrinkToFit="1"/>
    </xf>
    <xf numFmtId="0" fontId="57" fillId="0" borderId="21" xfId="0" applyFont="1" applyBorder="1" applyAlignment="1">
      <alignment horizontal="center" shrinkToFit="1"/>
    </xf>
    <xf numFmtId="164" fontId="58" fillId="0" borderId="21" xfId="1" applyNumberFormat="1" applyFont="1" applyBorder="1" applyAlignment="1">
      <alignment horizontal="center" shrinkToFit="1"/>
    </xf>
    <xf numFmtId="3" fontId="57" fillId="0" borderId="21" xfId="0" applyNumberFormat="1" applyFont="1" applyBorder="1" applyAlignment="1">
      <alignment horizontal="center" shrinkToFit="1"/>
    </xf>
    <xf numFmtId="3" fontId="57" fillId="0" borderId="2" xfId="0" applyNumberFormat="1" applyFont="1" applyBorder="1" applyAlignment="1">
      <alignment horizontal="center" shrinkToFit="1"/>
    </xf>
    <xf numFmtId="4" fontId="57" fillId="0" borderId="2" xfId="0" applyNumberFormat="1" applyFont="1" applyBorder="1" applyAlignment="1">
      <alignment horizontal="center" shrinkToFit="1"/>
    </xf>
    <xf numFmtId="0" fontId="57" fillId="0" borderId="2" xfId="0" applyFont="1" applyBorder="1" applyAlignment="1">
      <alignment shrinkToFit="1"/>
    </xf>
    <xf numFmtId="164" fontId="57" fillId="0" borderId="2" xfId="1" applyNumberFormat="1" applyFont="1" applyBorder="1" applyAlignment="1">
      <alignment shrinkToFit="1"/>
    </xf>
    <xf numFmtId="164" fontId="58" fillId="0" borderId="2" xfId="1" applyNumberFormat="1" applyFont="1" applyBorder="1" applyAlignment="1">
      <alignment shrinkToFit="1"/>
    </xf>
    <xf numFmtId="3" fontId="57" fillId="0" borderId="2" xfId="0" applyNumberFormat="1" applyFont="1" applyBorder="1" applyAlignment="1">
      <alignment shrinkToFit="1"/>
    </xf>
    <xf numFmtId="4" fontId="57" fillId="0" borderId="2" xfId="0" applyNumberFormat="1" applyFont="1" applyBorder="1" applyAlignment="1">
      <alignment shrinkToFit="1"/>
    </xf>
    <xf numFmtId="4" fontId="57" fillId="0" borderId="18" xfId="0" applyNumberFormat="1" applyFont="1" applyBorder="1" applyAlignment="1">
      <alignment shrinkToFit="1"/>
    </xf>
    <xf numFmtId="164" fontId="20" fillId="0" borderId="14" xfId="1" applyNumberFormat="1" applyFont="1" applyBorder="1" applyAlignment="1">
      <alignment horizontal="left" shrinkToFit="1"/>
    </xf>
    <xf numFmtId="165" fontId="20" fillId="0" borderId="14" xfId="1" applyNumberFormat="1" applyFont="1" applyBorder="1" applyAlignment="1">
      <alignment horizontal="left" shrinkToFit="1"/>
    </xf>
    <xf numFmtId="164" fontId="59" fillId="0" borderId="14" xfId="1" applyNumberFormat="1" applyFont="1" applyBorder="1" applyAlignment="1">
      <alignment horizontal="left" shrinkToFit="1"/>
    </xf>
    <xf numFmtId="4" fontId="20" fillId="0" borderId="9" xfId="0" applyNumberFormat="1" applyFont="1" applyBorder="1" applyAlignment="1">
      <alignment horizontal="center" shrinkToFit="1"/>
    </xf>
    <xf numFmtId="4" fontId="20" fillId="0" borderId="7" xfId="0" applyNumberFormat="1" applyFont="1" applyBorder="1" applyAlignment="1">
      <alignment shrinkToFit="1"/>
    </xf>
    <xf numFmtId="4" fontId="20" fillId="0" borderId="7" xfId="0" applyNumberFormat="1" applyFont="1" applyBorder="1" applyAlignment="1">
      <alignment horizontal="center" vertical="center" shrinkToFit="1"/>
    </xf>
    <xf numFmtId="167" fontId="20" fillId="0" borderId="0" xfId="0" applyNumberFormat="1" applyFont="1" applyAlignment="1">
      <alignment shrinkToFit="1"/>
    </xf>
    <xf numFmtId="3" fontId="20" fillId="0" borderId="0" xfId="0" applyNumberFormat="1" applyFont="1" applyAlignment="1">
      <alignment horizontal="center" shrinkToFit="1"/>
    </xf>
    <xf numFmtId="167" fontId="57" fillId="0" borderId="0" xfId="0" applyNumberFormat="1" applyFont="1" applyAlignment="1">
      <alignment shrinkToFit="1"/>
    </xf>
    <xf numFmtId="3" fontId="57" fillId="0" borderId="0" xfId="0" applyNumberFormat="1" applyFont="1" applyAlignment="1">
      <alignment shrinkToFit="1"/>
    </xf>
    <xf numFmtId="4" fontId="20" fillId="0" borderId="11" xfId="0" applyNumberFormat="1" applyFont="1" applyBorder="1" applyAlignment="1">
      <alignment vertical="center" shrinkToFit="1"/>
    </xf>
    <xf numFmtId="3" fontId="57" fillId="0" borderId="3" xfId="0" applyNumberFormat="1" applyFont="1" applyBorder="1" applyAlignment="1">
      <alignment shrinkToFit="1"/>
    </xf>
    <xf numFmtId="165" fontId="20" fillId="0" borderId="5" xfId="1" applyNumberFormat="1" applyFont="1" applyBorder="1" applyAlignment="1">
      <alignment horizontal="left" shrinkToFit="1"/>
    </xf>
    <xf numFmtId="165" fontId="60" fillId="0" borderId="21" xfId="0" applyNumberFormat="1" applyFont="1" applyBorder="1"/>
    <xf numFmtId="165" fontId="60" fillId="0" borderId="2" xfId="0" applyNumberFormat="1" applyFont="1" applyBorder="1"/>
    <xf numFmtId="165" fontId="60" fillId="0" borderId="2" xfId="1" applyNumberFormat="1" applyFont="1" applyBorder="1"/>
    <xf numFmtId="165" fontId="60" fillId="0" borderId="18" xfId="0" applyNumberFormat="1" applyFont="1" applyBorder="1"/>
    <xf numFmtId="168" fontId="41" fillId="0" borderId="1" xfId="1" applyNumberFormat="1" applyFont="1" applyBorder="1" applyAlignment="1">
      <alignment horizontal="center" shrinkToFit="1"/>
    </xf>
    <xf numFmtId="164" fontId="41" fillId="0" borderId="2" xfId="1" applyNumberFormat="1" applyFont="1" applyBorder="1" applyAlignment="1">
      <alignment horizontal="center"/>
    </xf>
    <xf numFmtId="2" fontId="41" fillId="0" borderId="1" xfId="0" applyNumberFormat="1" applyFont="1" applyBorder="1" applyAlignment="1">
      <alignment shrinkToFit="1"/>
    </xf>
    <xf numFmtId="2" fontId="41" fillId="0" borderId="2" xfId="0" applyNumberFormat="1" applyFont="1" applyBorder="1" applyAlignment="1">
      <alignment shrinkToFit="1"/>
    </xf>
    <xf numFmtId="2" fontId="41" fillId="0" borderId="14" xfId="0" applyNumberFormat="1" applyFont="1" applyBorder="1" applyAlignment="1">
      <alignment shrinkToFit="1"/>
    </xf>
    <xf numFmtId="164" fontId="41" fillId="0" borderId="1" xfId="1" applyFont="1" applyBorder="1" applyAlignment="1">
      <alignment shrinkToFit="1"/>
    </xf>
    <xf numFmtId="170" fontId="41" fillId="0" borderId="1" xfId="1" applyNumberFormat="1" applyFont="1" applyBorder="1" applyAlignment="1">
      <alignment shrinkToFit="1"/>
    </xf>
    <xf numFmtId="170" fontId="41" fillId="0" borderId="14" xfId="0" applyNumberFormat="1" applyFont="1" applyBorder="1" applyAlignment="1">
      <alignment shrinkToFit="1"/>
    </xf>
    <xf numFmtId="2" fontId="41" fillId="0" borderId="3" xfId="0" applyNumberFormat="1" applyFont="1" applyBorder="1" applyAlignment="1">
      <alignment shrinkToFit="1"/>
    </xf>
    <xf numFmtId="164" fontId="9" fillId="0" borderId="1" xfId="1" applyNumberFormat="1" applyFont="1" applyBorder="1" applyAlignment="1">
      <alignment horizontal="center" shrinkToFit="1"/>
    </xf>
    <xf numFmtId="170" fontId="9" fillId="0" borderId="1" xfId="1" applyNumberFormat="1" applyFont="1" applyBorder="1" applyAlignment="1">
      <alignment horizontal="center" shrinkToFit="1"/>
    </xf>
    <xf numFmtId="164" fontId="13" fillId="0" borderId="12" xfId="1" applyNumberFormat="1" applyFont="1" applyBorder="1" applyAlignment="1">
      <alignment horizontal="center" shrinkToFit="1"/>
    </xf>
    <xf numFmtId="164" fontId="13" fillId="0" borderId="17" xfId="1" applyNumberFormat="1" applyFont="1" applyBorder="1" applyAlignment="1">
      <alignment horizontal="center" shrinkToFit="1"/>
    </xf>
    <xf numFmtId="164" fontId="9" fillId="0" borderId="21" xfId="1" applyFont="1" applyBorder="1" applyAlignment="1">
      <alignment horizontal="center" shrinkToFit="1"/>
    </xf>
    <xf numFmtId="170" fontId="9" fillId="0" borderId="2" xfId="1" applyNumberFormat="1" applyFont="1" applyBorder="1" applyAlignment="1">
      <alignment horizontal="center" shrinkToFit="1"/>
    </xf>
    <xf numFmtId="164" fontId="9" fillId="0" borderId="21" xfId="1" applyNumberFormat="1" applyFont="1" applyBorder="1" applyAlignment="1">
      <alignment horizontal="center" shrinkToFit="1"/>
    </xf>
    <xf numFmtId="165" fontId="57" fillId="0" borderId="2" xfId="1" applyNumberFormat="1" applyFont="1" applyBorder="1" applyAlignment="1">
      <alignment shrinkToFit="1"/>
    </xf>
    <xf numFmtId="165" fontId="57" fillId="0" borderId="3" xfId="1" applyNumberFormat="1" applyFont="1" applyBorder="1" applyAlignment="1">
      <alignment shrinkToFit="1"/>
    </xf>
    <xf numFmtId="0" fontId="61" fillId="0" borderId="1" xfId="1" applyNumberFormat="1" applyFont="1" applyBorder="1" applyAlignment="1">
      <alignment horizontal="center" shrinkToFit="1"/>
    </xf>
    <xf numFmtId="164" fontId="61" fillId="0" borderId="1" xfId="1" applyFont="1" applyBorder="1" applyAlignment="1">
      <alignment horizontal="left" shrinkToFit="1"/>
    </xf>
    <xf numFmtId="164" fontId="60" fillId="0" borderId="1" xfId="1" applyFont="1" applyBorder="1"/>
    <xf numFmtId="165" fontId="60" fillId="0" borderId="1" xfId="1" applyNumberFormat="1" applyFont="1" applyBorder="1"/>
    <xf numFmtId="164" fontId="61" fillId="0" borderId="1" xfId="1" applyNumberFormat="1" applyFont="1" applyBorder="1" applyAlignment="1">
      <alignment horizontal="center" shrinkToFit="1"/>
    </xf>
    <xf numFmtId="3" fontId="60" fillId="0" borderId="1" xfId="0" applyNumberFormat="1" applyFont="1" applyBorder="1" applyAlignment="1">
      <alignment horizontal="right" vertical="center" wrapText="1"/>
    </xf>
    <xf numFmtId="3" fontId="62" fillId="0" borderId="1" xfId="0" applyNumberFormat="1" applyFont="1" applyBorder="1" applyAlignment="1">
      <alignment horizontal="right" vertical="center" wrapText="1"/>
    </xf>
    <xf numFmtId="4" fontId="61" fillId="0" borderId="0" xfId="0" applyNumberFormat="1" applyFont="1" applyAlignment="1">
      <alignment horizontal="center" shrinkToFit="1"/>
    </xf>
    <xf numFmtId="164" fontId="61" fillId="0" borderId="2" xfId="1" applyNumberFormat="1" applyFont="1" applyBorder="1" applyAlignment="1">
      <alignment horizontal="center" shrinkToFit="1"/>
    </xf>
    <xf numFmtId="164" fontId="61" fillId="0" borderId="21" xfId="1" applyNumberFormat="1" applyFont="1" applyBorder="1" applyAlignment="1">
      <alignment horizontal="center" shrinkToFit="1"/>
    </xf>
    <xf numFmtId="165" fontId="61" fillId="0" borderId="1" xfId="1" applyNumberFormat="1" applyFont="1" applyBorder="1" applyAlignment="1">
      <alignment shrinkToFit="1"/>
    </xf>
    <xf numFmtId="165" fontId="61" fillId="0" borderId="1" xfId="1" applyNumberFormat="1" applyFont="1" applyBorder="1" applyAlignment="1">
      <alignment horizontal="center" shrinkToFit="1"/>
    </xf>
    <xf numFmtId="0" fontId="61" fillId="0" borderId="2" xfId="1" applyNumberFormat="1" applyFont="1" applyBorder="1" applyAlignment="1">
      <alignment horizontal="center" shrinkToFit="1"/>
    </xf>
    <xf numFmtId="164" fontId="61" fillId="0" borderId="2" xfId="1" applyFont="1" applyBorder="1" applyAlignment="1">
      <alignment horizontal="left" shrinkToFit="1"/>
    </xf>
    <xf numFmtId="164" fontId="60" fillId="0" borderId="2" xfId="1" applyFont="1" applyBorder="1"/>
    <xf numFmtId="164" fontId="63" fillId="0" borderId="2" xfId="1" applyNumberFormat="1" applyFont="1" applyBorder="1" applyAlignment="1">
      <alignment horizontal="center" shrinkToFit="1"/>
    </xf>
    <xf numFmtId="3" fontId="60" fillId="0" borderId="2" xfId="0" applyNumberFormat="1" applyFont="1" applyBorder="1" applyAlignment="1">
      <alignment horizontal="right" vertical="center" wrapText="1"/>
    </xf>
    <xf numFmtId="3" fontId="62" fillId="0" borderId="2" xfId="0" applyNumberFormat="1" applyFont="1" applyBorder="1" applyAlignment="1">
      <alignment horizontal="right" vertical="center" wrapText="1"/>
    </xf>
    <xf numFmtId="164" fontId="61" fillId="0" borderId="21" xfId="1" applyFont="1" applyBorder="1" applyAlignment="1">
      <alignment horizontal="left" shrinkToFit="1"/>
    </xf>
    <xf numFmtId="165" fontId="61" fillId="0" borderId="2" xfId="1" applyNumberFormat="1" applyFont="1" applyBorder="1" applyAlignment="1">
      <alignment horizontal="center" shrinkToFit="1"/>
    </xf>
    <xf numFmtId="165" fontId="60" fillId="0" borderId="2" xfId="1" applyNumberFormat="1" applyFont="1" applyBorder="1" applyAlignment="1">
      <alignment vertical="center"/>
    </xf>
    <xf numFmtId="165" fontId="62" fillId="0" borderId="2" xfId="1" applyNumberFormat="1" applyFont="1" applyBorder="1" applyAlignment="1">
      <alignment vertical="center"/>
    </xf>
    <xf numFmtId="165" fontId="61" fillId="0" borderId="2" xfId="1" applyNumberFormat="1" applyFont="1" applyBorder="1" applyAlignment="1">
      <alignment horizontal="center"/>
    </xf>
    <xf numFmtId="165" fontId="61" fillId="3" borderId="2" xfId="1" applyNumberFormat="1" applyFont="1" applyFill="1" applyBorder="1" applyAlignment="1">
      <alignment horizontal="center" shrinkToFit="1"/>
    </xf>
    <xf numFmtId="0" fontId="60" fillId="0" borderId="2" xfId="0" applyFont="1" applyBorder="1" applyAlignment="1">
      <alignment horizontal="right" vertical="center" wrapText="1"/>
    </xf>
    <xf numFmtId="0" fontId="62" fillId="0" borderId="2" xfId="0" applyFont="1" applyBorder="1" applyAlignment="1">
      <alignment horizontal="right" vertical="center" wrapText="1"/>
    </xf>
    <xf numFmtId="164" fontId="42" fillId="0" borderId="2" xfId="1" applyFont="1" applyBorder="1"/>
    <xf numFmtId="165" fontId="42" fillId="0" borderId="2" xfId="1" applyNumberFormat="1" applyFont="1" applyBorder="1"/>
    <xf numFmtId="4" fontId="61" fillId="0" borderId="0" xfId="0" applyNumberFormat="1" applyFont="1" applyAlignment="1">
      <alignment shrinkToFit="1"/>
    </xf>
    <xf numFmtId="165" fontId="61" fillId="0" borderId="2" xfId="1" applyNumberFormat="1" applyFont="1" applyBorder="1" applyAlignment="1">
      <alignment shrinkToFit="1"/>
    </xf>
    <xf numFmtId="0" fontId="61" fillId="0" borderId="2" xfId="0" applyFont="1" applyBorder="1" applyAlignment="1">
      <alignment horizontal="left" shrinkToFit="1"/>
    </xf>
    <xf numFmtId="164" fontId="32" fillId="0" borderId="21" xfId="0" applyNumberFormat="1" applyFont="1" applyBorder="1"/>
    <xf numFmtId="170" fontId="32" fillId="0" borderId="14" xfId="1" applyNumberFormat="1" applyFont="1" applyBorder="1"/>
    <xf numFmtId="0" fontId="6" fillId="0" borderId="11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28" fillId="0" borderId="11" xfId="0" applyFont="1" applyBorder="1" applyAlignment="1">
      <alignment horizontal="center" vertical="center" wrapText="1"/>
    </xf>
    <xf numFmtId="164" fontId="44" fillId="0" borderId="1" xfId="1" applyFont="1" applyBorder="1" applyAlignment="1">
      <alignment horizontal="center" shrinkToFit="1"/>
    </xf>
    <xf numFmtId="170" fontId="44" fillId="0" borderId="1" xfId="1" applyNumberFormat="1" applyFont="1" applyBorder="1" applyAlignment="1">
      <alignment horizontal="center" shrinkToFit="1"/>
    </xf>
    <xf numFmtId="165" fontId="44" fillId="0" borderId="1" xfId="1" applyNumberFormat="1" applyFont="1" applyBorder="1" applyAlignment="1">
      <alignment horizontal="center" shrinkToFit="1"/>
    </xf>
    <xf numFmtId="170" fontId="41" fillId="0" borderId="2" xfId="1" applyNumberFormat="1" applyFont="1" applyBorder="1" applyAlignment="1">
      <alignment shrinkToFit="1"/>
    </xf>
    <xf numFmtId="164" fontId="44" fillId="0" borderId="3" xfId="1" applyFont="1" applyBorder="1" applyAlignment="1">
      <alignment horizontal="center" shrinkToFit="1"/>
    </xf>
    <xf numFmtId="166" fontId="44" fillId="0" borderId="3" xfId="1" applyNumberFormat="1" applyFont="1" applyBorder="1" applyAlignment="1">
      <alignment horizontal="center" shrinkToFit="1"/>
    </xf>
    <xf numFmtId="164" fontId="41" fillId="0" borderId="2" xfId="1" applyFont="1" applyBorder="1" applyAlignment="1">
      <alignment shrinkToFit="1"/>
    </xf>
    <xf numFmtId="165" fontId="41" fillId="0" borderId="1" xfId="1" applyNumberFormat="1" applyFont="1" applyBorder="1" applyAlignment="1">
      <alignment horizontal="center" vertical="center" shrinkToFit="1"/>
    </xf>
    <xf numFmtId="164" fontId="41" fillId="0" borderId="3" xfId="1" applyFont="1" applyBorder="1" applyAlignment="1">
      <alignment horizontal="center" shrinkToFit="1"/>
    </xf>
    <xf numFmtId="164" fontId="41" fillId="0" borderId="3" xfId="1" applyNumberFormat="1" applyFont="1" applyBorder="1" applyAlignment="1">
      <alignment horizontal="center" shrinkToFit="1"/>
    </xf>
    <xf numFmtId="165" fontId="41" fillId="0" borderId="3" xfId="1" applyNumberFormat="1" applyFont="1" applyBorder="1" applyAlignment="1">
      <alignment horizontal="center" shrinkToFit="1"/>
    </xf>
    <xf numFmtId="164" fontId="44" fillId="0" borderId="12" xfId="1" applyNumberFormat="1" applyFont="1" applyBorder="1" applyAlignment="1">
      <alignment horizontal="center" shrinkToFit="1"/>
    </xf>
    <xf numFmtId="164" fontId="13" fillId="0" borderId="2" xfId="1" applyFont="1" applyBorder="1" applyAlignment="1">
      <alignment horizontal="left" shrinkToFit="1"/>
    </xf>
    <xf numFmtId="165" fontId="6" fillId="0" borderId="0" xfId="1" applyNumberFormat="1" applyFont="1" applyBorder="1" applyAlignment="1">
      <alignment horizontal="center"/>
    </xf>
    <xf numFmtId="165" fontId="6" fillId="0" borderId="11" xfId="1" applyNumberFormat="1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1" fontId="6" fillId="0" borderId="0" xfId="1" applyNumberFormat="1" applyFont="1" applyBorder="1" applyAlignment="1">
      <alignment horizontal="center" vertical="center" wrapText="1"/>
    </xf>
    <xf numFmtId="1" fontId="6" fillId="0" borderId="14" xfId="1" applyNumberFormat="1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shrinkToFit="1"/>
    </xf>
    <xf numFmtId="0" fontId="27" fillId="0" borderId="18" xfId="0" applyFont="1" applyBorder="1" applyAlignment="1">
      <alignment horizontal="left" shrinkToFit="1"/>
    </xf>
    <xf numFmtId="165" fontId="27" fillId="0" borderId="18" xfId="1" applyNumberFormat="1" applyFont="1" applyBorder="1" applyAlignment="1"/>
    <xf numFmtId="0" fontId="27" fillId="0" borderId="18" xfId="0" applyFont="1" applyBorder="1" applyAlignment="1">
      <alignment horizontal="center"/>
    </xf>
    <xf numFmtId="165" fontId="27" fillId="0" borderId="7" xfId="1" applyNumberFormat="1" applyFont="1" applyBorder="1" applyAlignment="1">
      <alignment horizontal="center"/>
    </xf>
    <xf numFmtId="4" fontId="27" fillId="0" borderId="18" xfId="0" applyNumberFormat="1" applyFont="1" applyBorder="1" applyAlignment="1">
      <alignment horizontal="center"/>
    </xf>
    <xf numFmtId="4" fontId="27" fillId="0" borderId="18" xfId="1" applyNumberFormat="1" applyFont="1" applyBorder="1" applyAlignment="1">
      <alignment horizontal="center"/>
    </xf>
    <xf numFmtId="0" fontId="10" fillId="0" borderId="18" xfId="0" applyFont="1" applyBorder="1" applyAlignment="1">
      <alignment horizontal="center"/>
    </xf>
    <xf numFmtId="165" fontId="6" fillId="0" borderId="14" xfId="1" applyNumberFormat="1" applyFont="1" applyBorder="1" applyAlignment="1"/>
    <xf numFmtId="4" fontId="6" fillId="0" borderId="14" xfId="1" applyNumberFormat="1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165" fontId="6" fillId="0" borderId="14" xfId="1" applyNumberFormat="1" applyFont="1" applyBorder="1" applyAlignment="1">
      <alignment horizontal="center"/>
    </xf>
    <xf numFmtId="165" fontId="64" fillId="0" borderId="2" xfId="1" applyNumberFormat="1" applyFont="1" applyBorder="1" applyAlignment="1"/>
    <xf numFmtId="0" fontId="28" fillId="0" borderId="9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 wrapText="1"/>
    </xf>
    <xf numFmtId="164" fontId="65" fillId="0" borderId="1" xfId="1" applyFont="1" applyBorder="1" applyAlignment="1">
      <alignment horizontal="center" shrinkToFit="1"/>
    </xf>
    <xf numFmtId="164" fontId="65" fillId="0" borderId="2" xfId="1" applyFont="1" applyBorder="1" applyAlignment="1">
      <alignment horizontal="center"/>
    </xf>
    <xf numFmtId="165" fontId="57" fillId="0" borderId="5" xfId="0" applyNumberFormat="1" applyFont="1" applyBorder="1" applyAlignment="1">
      <alignment shrinkToFit="1"/>
    </xf>
    <xf numFmtId="3" fontId="43" fillId="0" borderId="2" xfId="0" applyNumberFormat="1" applyFont="1" applyBorder="1"/>
    <xf numFmtId="170" fontId="32" fillId="0" borderId="21" xfId="0" applyNumberFormat="1" applyFont="1" applyBorder="1"/>
    <xf numFmtId="170" fontId="32" fillId="0" borderId="2" xfId="0" applyNumberFormat="1" applyFont="1" applyBorder="1"/>
    <xf numFmtId="165" fontId="31" fillId="0" borderId="2" xfId="0" applyNumberFormat="1" applyFont="1" applyBorder="1"/>
    <xf numFmtId="164" fontId="66" fillId="0" borderId="2" xfId="1" applyFont="1" applyBorder="1" applyAlignment="1">
      <alignment horizontal="center"/>
    </xf>
    <xf numFmtId="0" fontId="66" fillId="0" borderId="2" xfId="1" applyNumberFormat="1" applyFont="1" applyBorder="1" applyAlignment="1">
      <alignment horizontal="center" shrinkToFit="1"/>
    </xf>
    <xf numFmtId="0" fontId="66" fillId="0" borderId="2" xfId="0" applyFont="1" applyBorder="1" applyAlignment="1">
      <alignment horizontal="left" shrinkToFit="1"/>
    </xf>
    <xf numFmtId="165" fontId="66" fillId="0" borderId="2" xfId="1" applyNumberFormat="1" applyFont="1" applyBorder="1" applyAlignment="1">
      <alignment horizontal="center"/>
    </xf>
    <xf numFmtId="164" fontId="66" fillId="0" borderId="1" xfId="1" applyFont="1" applyBorder="1" applyAlignment="1">
      <alignment horizontal="center"/>
    </xf>
    <xf numFmtId="168" fontId="66" fillId="0" borderId="2" xfId="1" applyNumberFormat="1" applyFont="1" applyBorder="1" applyAlignment="1">
      <alignment horizontal="center"/>
    </xf>
    <xf numFmtId="168" fontId="66" fillId="0" borderId="1" xfId="1" applyNumberFormat="1" applyFont="1" applyBorder="1" applyAlignment="1">
      <alignment horizontal="center"/>
    </xf>
    <xf numFmtId="165" fontId="66" fillId="0" borderId="2" xfId="1" applyNumberFormat="1" applyFont="1" applyBorder="1"/>
    <xf numFmtId="0" fontId="66" fillId="0" borderId="0" xfId="0" applyFont="1"/>
    <xf numFmtId="0" fontId="66" fillId="0" borderId="2" xfId="0" applyFont="1" applyBorder="1"/>
    <xf numFmtId="0" fontId="68" fillId="0" borderId="0" xfId="0" applyFont="1" applyAlignment="1"/>
    <xf numFmtId="0" fontId="68" fillId="0" borderId="0" xfId="0" applyFont="1" applyBorder="1"/>
    <xf numFmtId="4" fontId="68" fillId="0" borderId="0" xfId="0" applyNumberFormat="1" applyFont="1" applyBorder="1"/>
    <xf numFmtId="4" fontId="68" fillId="0" borderId="0" xfId="0" applyNumberFormat="1" applyFont="1"/>
    <xf numFmtId="167" fontId="68" fillId="0" borderId="0" xfId="0" applyNumberFormat="1" applyFont="1" applyAlignment="1">
      <alignment horizontal="center"/>
    </xf>
    <xf numFmtId="3" fontId="69" fillId="0" borderId="0" xfId="0" applyNumberFormat="1" applyFont="1" applyAlignment="1">
      <alignment horizontal="center"/>
    </xf>
    <xf numFmtId="0" fontId="70" fillId="0" borderId="0" xfId="0" applyFont="1"/>
    <xf numFmtId="1" fontId="73" fillId="0" borderId="14" xfId="1" applyNumberFormat="1" applyFont="1" applyBorder="1" applyAlignment="1">
      <alignment horizontal="center"/>
    </xf>
    <xf numFmtId="1" fontId="73" fillId="0" borderId="14" xfId="0" applyNumberFormat="1" applyFont="1" applyBorder="1" applyAlignment="1">
      <alignment horizontal="center"/>
    </xf>
    <xf numFmtId="1" fontId="73" fillId="0" borderId="17" xfId="1" applyNumberFormat="1" applyFont="1" applyBorder="1" applyAlignment="1">
      <alignment horizontal="center"/>
    </xf>
    <xf numFmtId="0" fontId="66" fillId="0" borderId="1" xfId="1" applyNumberFormat="1" applyFont="1" applyBorder="1" applyAlignment="1">
      <alignment horizontal="center" shrinkToFit="1"/>
    </xf>
    <xf numFmtId="164" fontId="66" fillId="0" borderId="1" xfId="1" applyFont="1" applyBorder="1" applyAlignment="1">
      <alignment horizontal="left" shrinkToFit="1"/>
    </xf>
    <xf numFmtId="164" fontId="66" fillId="0" borderId="1" xfId="1" applyFont="1" applyBorder="1"/>
    <xf numFmtId="165" fontId="66" fillId="0" borderId="1" xfId="1" applyNumberFormat="1" applyFont="1" applyBorder="1"/>
    <xf numFmtId="0" fontId="66" fillId="0" borderId="1" xfId="0" applyFont="1" applyBorder="1"/>
    <xf numFmtId="164" fontId="66" fillId="0" borderId="21" xfId="1" applyFont="1" applyBorder="1" applyAlignment="1">
      <alignment horizontal="left" shrinkToFit="1"/>
    </xf>
    <xf numFmtId="164" fontId="66" fillId="0" borderId="2" xfId="1" applyFont="1" applyBorder="1"/>
    <xf numFmtId="0" fontId="66" fillId="0" borderId="2" xfId="0" applyFont="1" applyBorder="1" applyAlignment="1">
      <alignment horizontal="center" shrinkToFit="1"/>
    </xf>
    <xf numFmtId="0" fontId="66" fillId="0" borderId="3" xfId="0" applyFont="1" applyBorder="1"/>
    <xf numFmtId="164" fontId="66" fillId="0" borderId="17" xfId="1" applyFont="1" applyBorder="1" applyAlignment="1">
      <alignment horizontal="center"/>
    </xf>
    <xf numFmtId="165" fontId="66" fillId="0" borderId="17" xfId="1" applyNumberFormat="1" applyFont="1" applyBorder="1" applyAlignment="1">
      <alignment horizontal="center"/>
    </xf>
    <xf numFmtId="168" fontId="66" fillId="0" borderId="17" xfId="1" applyNumberFormat="1" applyFont="1" applyBorder="1" applyAlignment="1">
      <alignment horizontal="center"/>
    </xf>
    <xf numFmtId="168" fontId="66" fillId="0" borderId="12" xfId="1" applyNumberFormat="1" applyFont="1" applyBorder="1" applyAlignment="1">
      <alignment horizontal="center"/>
    </xf>
    <xf numFmtId="165" fontId="66" fillId="0" borderId="12" xfId="1" applyNumberFormat="1" applyFont="1" applyBorder="1" applyAlignment="1">
      <alignment horizontal="center"/>
    </xf>
    <xf numFmtId="164" fontId="69" fillId="0" borderId="14" xfId="1" applyFont="1" applyBorder="1" applyAlignment="1">
      <alignment horizontal="center"/>
    </xf>
    <xf numFmtId="165" fontId="69" fillId="0" borderId="14" xfId="1" applyNumberFormat="1" applyFont="1" applyBorder="1" applyAlignment="1">
      <alignment horizontal="center"/>
    </xf>
    <xf numFmtId="168" fontId="69" fillId="0" borderId="14" xfId="1" applyNumberFormat="1" applyFont="1" applyBorder="1" applyAlignment="1">
      <alignment horizontal="center"/>
    </xf>
    <xf numFmtId="165" fontId="66" fillId="0" borderId="14" xfId="0" applyNumberFormat="1" applyFont="1" applyBorder="1"/>
    <xf numFmtId="0" fontId="66" fillId="0" borderId="14" xfId="0" applyFont="1" applyBorder="1"/>
    <xf numFmtId="4" fontId="70" fillId="0" borderId="0" xfId="0" applyNumberFormat="1" applyFont="1"/>
    <xf numFmtId="167" fontId="70" fillId="0" borderId="0" xfId="0" applyNumberFormat="1" applyFont="1" applyAlignment="1">
      <alignment horizontal="center"/>
    </xf>
    <xf numFmtId="3" fontId="70" fillId="0" borderId="0" xfId="0" applyNumberFormat="1" applyFont="1"/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14" xfId="0" applyFont="1" applyBorder="1" applyAlignment="1">
      <alignment horizontal="center" shrinkToFi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shrinkToFit="1"/>
    </xf>
    <xf numFmtId="0" fontId="6" fillId="0" borderId="7" xfId="0" applyFont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shrinkToFit="1"/>
    </xf>
    <xf numFmtId="0" fontId="6" fillId="0" borderId="17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 vertical="center" shrinkToFit="1"/>
    </xf>
    <xf numFmtId="0" fontId="6" fillId="0" borderId="12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center" vertical="center" shrinkToFit="1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center" vertical="center" shrinkToFit="1"/>
    </xf>
    <xf numFmtId="0" fontId="6" fillId="0" borderId="15" xfId="0" applyFont="1" applyBorder="1" applyAlignment="1">
      <alignment horizontal="center" vertical="center" shrinkToFit="1"/>
    </xf>
    <xf numFmtId="0" fontId="6" fillId="0" borderId="6" xfId="0" applyFont="1" applyBorder="1" applyAlignment="1">
      <alignment horizontal="center" vertical="center" shrinkToFit="1"/>
    </xf>
    <xf numFmtId="165" fontId="6" fillId="0" borderId="4" xfId="1" applyNumberFormat="1" applyFont="1" applyBorder="1" applyAlignment="1">
      <alignment horizontal="center" wrapText="1"/>
    </xf>
    <xf numFmtId="165" fontId="6" fillId="0" borderId="5" xfId="1" applyNumberFormat="1" applyFont="1" applyBorder="1" applyAlignment="1">
      <alignment horizontal="center" wrapText="1"/>
    </xf>
    <xf numFmtId="165" fontId="6" fillId="0" borderId="4" xfId="1" applyNumberFormat="1" applyFont="1" applyBorder="1" applyAlignment="1">
      <alignment horizontal="center"/>
    </xf>
    <xf numFmtId="165" fontId="6" fillId="0" borderId="5" xfId="1" applyNumberFormat="1" applyFont="1" applyBorder="1" applyAlignment="1">
      <alignment horizontal="center"/>
    </xf>
    <xf numFmtId="0" fontId="28" fillId="0" borderId="14" xfId="0" applyFont="1" applyBorder="1" applyAlignment="1">
      <alignment horizontal="center" vertical="center" shrinkToFit="1"/>
    </xf>
    <xf numFmtId="0" fontId="28" fillId="0" borderId="11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 shrinkToFit="1"/>
    </xf>
    <xf numFmtId="0" fontId="28" fillId="0" borderId="11" xfId="0" applyFont="1" applyBorder="1" applyAlignment="1">
      <alignment horizontal="center" vertical="center" wrapText="1" shrinkToFit="1"/>
    </xf>
    <xf numFmtId="164" fontId="9" fillId="0" borderId="0" xfId="1" applyFont="1" applyBorder="1" applyAlignment="1">
      <alignment horizontal="left"/>
    </xf>
    <xf numFmtId="0" fontId="28" fillId="0" borderId="7" xfId="0" applyFont="1" applyBorder="1" applyAlignment="1">
      <alignment horizontal="center" vertical="center"/>
    </xf>
    <xf numFmtId="0" fontId="28" fillId="0" borderId="11" xfId="0" applyFont="1" applyBorder="1" applyAlignment="1">
      <alignment horizontal="center" vertical="center"/>
    </xf>
    <xf numFmtId="165" fontId="28" fillId="0" borderId="7" xfId="1" applyNumberFormat="1" applyFont="1" applyBorder="1" applyAlignment="1">
      <alignment horizontal="center" vertical="center"/>
    </xf>
    <xf numFmtId="165" fontId="28" fillId="0" borderId="11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8" fillId="0" borderId="4" xfId="0" applyFont="1" applyBorder="1" applyAlignment="1">
      <alignment horizontal="center" vertical="center" shrinkToFit="1"/>
    </xf>
    <xf numFmtId="0" fontId="28" fillId="0" borderId="19" xfId="0" applyFont="1" applyBorder="1" applyAlignment="1">
      <alignment horizontal="center" vertical="center" shrinkToFit="1"/>
    </xf>
    <xf numFmtId="0" fontId="28" fillId="0" borderId="4" xfId="0" applyFont="1" applyBorder="1" applyAlignment="1">
      <alignment horizontal="center" shrinkToFit="1"/>
    </xf>
    <xf numFmtId="0" fontId="28" fillId="0" borderId="5" xfId="0" applyFont="1" applyBorder="1" applyAlignment="1">
      <alignment horizontal="center" shrinkToFit="1"/>
    </xf>
    <xf numFmtId="0" fontId="9" fillId="0" borderId="0" xfId="0" applyFont="1" applyBorder="1" applyAlignment="1">
      <alignment horizontal="left"/>
    </xf>
    <xf numFmtId="0" fontId="28" fillId="0" borderId="7" xfId="0" applyFont="1" applyBorder="1" applyAlignment="1">
      <alignment horizontal="center" vertical="center" shrinkToFit="1"/>
    </xf>
    <xf numFmtId="0" fontId="28" fillId="0" borderId="11" xfId="0" applyFont="1" applyBorder="1" applyAlignment="1">
      <alignment horizontal="center" vertical="center" shrinkToFit="1"/>
    </xf>
    <xf numFmtId="0" fontId="28" fillId="0" borderId="17" xfId="0" applyFont="1" applyBorder="1" applyAlignment="1">
      <alignment horizontal="center" vertical="center" shrinkToFit="1"/>
    </xf>
    <xf numFmtId="0" fontId="28" fillId="0" borderId="8" xfId="0" applyFont="1" applyBorder="1" applyAlignment="1">
      <alignment horizontal="center" vertical="center" shrinkToFit="1"/>
    </xf>
    <xf numFmtId="0" fontId="28" fillId="0" borderId="12" xfId="0" applyFont="1" applyBorder="1" applyAlignment="1">
      <alignment horizontal="center" vertical="center" shrinkToFit="1"/>
    </xf>
    <xf numFmtId="0" fontId="28" fillId="0" borderId="16" xfId="0" applyFont="1" applyBorder="1" applyAlignment="1">
      <alignment horizontal="center" vertical="center" shrinkToFit="1"/>
    </xf>
    <xf numFmtId="0" fontId="28" fillId="0" borderId="4" xfId="0" applyFont="1" applyBorder="1" applyAlignment="1">
      <alignment horizontal="center" vertical="center"/>
    </xf>
    <xf numFmtId="0" fontId="28" fillId="0" borderId="19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 shrinkToFit="1"/>
    </xf>
    <xf numFmtId="0" fontId="28" fillId="0" borderId="10" xfId="0" applyFont="1" applyBorder="1" applyAlignment="1">
      <alignment horizontal="center" vertical="center" shrinkToFit="1"/>
    </xf>
    <xf numFmtId="0" fontId="20" fillId="0" borderId="4" xfId="0" applyFont="1" applyBorder="1" applyAlignment="1">
      <alignment horizontal="center" shrinkToFit="1"/>
    </xf>
    <xf numFmtId="0" fontId="20" fillId="0" borderId="5" xfId="0" applyFont="1" applyBorder="1" applyAlignment="1">
      <alignment horizontal="center" shrinkToFit="1"/>
    </xf>
    <xf numFmtId="0" fontId="20" fillId="0" borderId="7" xfId="0" applyFont="1" applyBorder="1" applyAlignment="1">
      <alignment horizontal="center" vertical="center" shrinkToFit="1"/>
    </xf>
    <xf numFmtId="0" fontId="20" fillId="0" borderId="11" xfId="0" applyFont="1" applyBorder="1" applyAlignment="1">
      <alignment horizontal="center" vertical="center" shrinkToFit="1"/>
    </xf>
    <xf numFmtId="0" fontId="20" fillId="0" borderId="17" xfId="0" applyFont="1" applyBorder="1" applyAlignment="1">
      <alignment horizontal="center" vertical="center" shrinkToFit="1"/>
    </xf>
    <xf numFmtId="0" fontId="20" fillId="0" borderId="8" xfId="0" applyFont="1" applyBorder="1" applyAlignment="1">
      <alignment horizontal="center" vertical="center" shrinkToFit="1"/>
    </xf>
    <xf numFmtId="0" fontId="20" fillId="0" borderId="12" xfId="0" applyFont="1" applyBorder="1" applyAlignment="1">
      <alignment horizontal="center" vertical="center" shrinkToFit="1"/>
    </xf>
    <xf numFmtId="0" fontId="20" fillId="0" borderId="16" xfId="0" applyFont="1" applyBorder="1" applyAlignment="1">
      <alignment horizontal="center" vertical="center" shrinkToFit="1"/>
    </xf>
    <xf numFmtId="4" fontId="20" fillId="0" borderId="4" xfId="0" applyNumberFormat="1" applyFont="1" applyBorder="1" applyAlignment="1">
      <alignment horizontal="center" shrinkToFit="1"/>
    </xf>
    <xf numFmtId="4" fontId="20" fillId="0" borderId="5" xfId="0" applyNumberFormat="1" applyFont="1" applyBorder="1" applyAlignment="1">
      <alignment horizontal="center" shrinkToFit="1"/>
    </xf>
    <xf numFmtId="167" fontId="20" fillId="0" borderId="4" xfId="0" applyNumberFormat="1" applyFont="1" applyBorder="1" applyAlignment="1">
      <alignment horizontal="center" shrinkToFit="1"/>
    </xf>
    <xf numFmtId="167" fontId="20" fillId="0" borderId="5" xfId="0" applyNumberFormat="1" applyFont="1" applyBorder="1" applyAlignment="1">
      <alignment horizontal="center" shrinkToFit="1"/>
    </xf>
    <xf numFmtId="3" fontId="20" fillId="0" borderId="4" xfId="0" applyNumberFormat="1" applyFont="1" applyBorder="1" applyAlignment="1">
      <alignment horizontal="center" shrinkToFit="1"/>
    </xf>
    <xf numFmtId="3" fontId="20" fillId="0" borderId="5" xfId="0" applyNumberFormat="1" applyFont="1" applyBorder="1" applyAlignment="1">
      <alignment horizontal="center" shrinkToFit="1"/>
    </xf>
    <xf numFmtId="4" fontId="20" fillId="0" borderId="0" xfId="0" applyNumberFormat="1" applyFont="1" applyAlignment="1">
      <alignment horizontal="center" shrinkToFit="1"/>
    </xf>
    <xf numFmtId="0" fontId="15" fillId="0" borderId="0" xfId="0" applyFont="1" applyAlignment="1">
      <alignment horizontal="center" shrinkToFit="1"/>
    </xf>
    <xf numFmtId="0" fontId="20" fillId="0" borderId="19" xfId="0" applyFont="1" applyBorder="1" applyAlignment="1">
      <alignment horizontal="center" shrinkToFit="1"/>
    </xf>
    <xf numFmtId="4" fontId="39" fillId="0" borderId="0" xfId="0" applyNumberFormat="1" applyFont="1" applyAlignment="1">
      <alignment horizontal="center"/>
    </xf>
    <xf numFmtId="0" fontId="39" fillId="0" borderId="0" xfId="0" applyFont="1" applyAlignment="1">
      <alignment horizontal="center" shrinkToFit="1"/>
    </xf>
    <xf numFmtId="0" fontId="38" fillId="0" borderId="19" xfId="0" applyFont="1" applyBorder="1" applyAlignment="1">
      <alignment horizontal="center" wrapText="1"/>
    </xf>
    <xf numFmtId="0" fontId="38" fillId="0" borderId="5" xfId="0" applyFont="1" applyBorder="1" applyAlignment="1">
      <alignment horizontal="center" wrapText="1"/>
    </xf>
    <xf numFmtId="3" fontId="38" fillId="0" borderId="14" xfId="0" applyNumberFormat="1" applyFont="1" applyBorder="1" applyAlignment="1">
      <alignment horizontal="center"/>
    </xf>
    <xf numFmtId="0" fontId="38" fillId="0" borderId="4" xfId="0" applyFont="1" applyBorder="1" applyAlignment="1">
      <alignment horizontal="center" wrapText="1"/>
    </xf>
    <xf numFmtId="164" fontId="39" fillId="0" borderId="14" xfId="1" applyFont="1" applyBorder="1" applyAlignment="1">
      <alignment horizontal="center"/>
    </xf>
    <xf numFmtId="0" fontId="39" fillId="0" borderId="7" xfId="0" applyFont="1" applyBorder="1" applyAlignment="1">
      <alignment horizontal="center" vertical="center" shrinkToFit="1"/>
    </xf>
    <xf numFmtId="0" fontId="39" fillId="0" borderId="11" xfId="0" applyFont="1" applyBorder="1" applyAlignment="1">
      <alignment horizontal="center" vertical="center" shrinkToFit="1"/>
    </xf>
    <xf numFmtId="4" fontId="38" fillId="0" borderId="4" xfId="0" applyNumberFormat="1" applyFont="1" applyBorder="1" applyAlignment="1">
      <alignment horizontal="center" wrapText="1"/>
    </xf>
    <xf numFmtId="4" fontId="38" fillId="0" borderId="19" xfId="0" applyNumberFormat="1" applyFont="1" applyBorder="1" applyAlignment="1">
      <alignment horizontal="center" wrapText="1"/>
    </xf>
    <xf numFmtId="4" fontId="38" fillId="0" borderId="5" xfId="0" applyNumberFormat="1" applyFont="1" applyBorder="1" applyAlignment="1">
      <alignment horizontal="center" wrapText="1"/>
    </xf>
    <xf numFmtId="167" fontId="47" fillId="0" borderId="4" xfId="0" applyNumberFormat="1" applyFont="1" applyBorder="1" applyAlignment="1">
      <alignment horizontal="center" vertical="center"/>
    </xf>
    <xf numFmtId="167" fontId="47" fillId="0" borderId="5" xfId="0" applyNumberFormat="1" applyFont="1" applyBorder="1" applyAlignment="1">
      <alignment horizontal="center" vertical="center"/>
    </xf>
    <xf numFmtId="3" fontId="48" fillId="0" borderId="4" xfId="0" applyNumberFormat="1" applyFont="1" applyBorder="1" applyAlignment="1">
      <alignment horizontal="center" vertical="center" wrapText="1"/>
    </xf>
    <xf numFmtId="3" fontId="48" fillId="0" borderId="19" xfId="0" applyNumberFormat="1" applyFont="1" applyBorder="1" applyAlignment="1">
      <alignment horizontal="center" vertical="center" wrapText="1"/>
    </xf>
    <xf numFmtId="3" fontId="48" fillId="0" borderId="5" xfId="0" applyNumberFormat="1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/>
    </xf>
    <xf numFmtId="0" fontId="69" fillId="0" borderId="14" xfId="0" applyFont="1" applyBorder="1" applyAlignment="1">
      <alignment horizontal="center"/>
    </xf>
    <xf numFmtId="4" fontId="39" fillId="0" borderId="4" xfId="0" applyNumberFormat="1" applyFont="1" applyBorder="1" applyAlignment="1">
      <alignment horizontal="center" vertical="center"/>
    </xf>
    <xf numFmtId="4" fontId="39" fillId="0" borderId="19" xfId="0" applyNumberFormat="1" applyFont="1" applyBorder="1" applyAlignment="1">
      <alignment horizontal="center" vertical="center"/>
    </xf>
    <xf numFmtId="4" fontId="39" fillId="0" borderId="5" xfId="0" applyNumberFormat="1" applyFont="1" applyBorder="1" applyAlignment="1">
      <alignment horizontal="center" vertical="center"/>
    </xf>
    <xf numFmtId="4" fontId="47" fillId="0" borderId="4" xfId="0" applyNumberFormat="1" applyFont="1" applyBorder="1" applyAlignment="1">
      <alignment horizontal="center" vertical="center"/>
    </xf>
    <xf numFmtId="4" fontId="47" fillId="0" borderId="19" xfId="0" applyNumberFormat="1" applyFont="1" applyBorder="1" applyAlignment="1">
      <alignment horizontal="center" vertical="center"/>
    </xf>
    <xf numFmtId="4" fontId="47" fillId="0" borderId="5" xfId="0" applyNumberFormat="1" applyFont="1" applyBorder="1" applyAlignment="1">
      <alignment horizontal="center" vertical="center"/>
    </xf>
    <xf numFmtId="4" fontId="69" fillId="0" borderId="4" xfId="0" applyNumberFormat="1" applyFont="1" applyBorder="1" applyAlignment="1">
      <alignment horizontal="center" vertical="center"/>
    </xf>
    <xf numFmtId="4" fontId="69" fillId="0" borderId="19" xfId="0" applyNumberFormat="1" applyFont="1" applyBorder="1" applyAlignment="1">
      <alignment horizontal="center" vertical="center"/>
    </xf>
    <xf numFmtId="4" fontId="69" fillId="0" borderId="5" xfId="0" applyNumberFormat="1" applyFont="1" applyBorder="1" applyAlignment="1">
      <alignment horizontal="center" vertical="center"/>
    </xf>
    <xf numFmtId="4" fontId="71" fillId="0" borderId="4" xfId="0" applyNumberFormat="1" applyFont="1" applyBorder="1" applyAlignment="1">
      <alignment horizontal="center" vertical="center"/>
    </xf>
    <xf numFmtId="4" fontId="71" fillId="0" borderId="19" xfId="0" applyNumberFormat="1" applyFont="1" applyBorder="1" applyAlignment="1">
      <alignment horizontal="center" vertical="center"/>
    </xf>
    <xf numFmtId="4" fontId="71" fillId="0" borderId="5" xfId="0" applyNumberFormat="1" applyFont="1" applyBorder="1" applyAlignment="1">
      <alignment horizontal="center" vertical="center"/>
    </xf>
    <xf numFmtId="4" fontId="47" fillId="0" borderId="4" xfId="0" applyNumberFormat="1" applyFont="1" applyBorder="1" applyAlignment="1">
      <alignment horizontal="center" vertical="center" wrapText="1"/>
    </xf>
    <xf numFmtId="4" fontId="47" fillId="0" borderId="19" xfId="0" applyNumberFormat="1" applyFont="1" applyBorder="1" applyAlignment="1">
      <alignment horizontal="center" vertical="center" wrapText="1"/>
    </xf>
    <xf numFmtId="4" fontId="47" fillId="0" borderId="5" xfId="0" applyNumberFormat="1" applyFont="1" applyBorder="1" applyAlignment="1">
      <alignment horizontal="center" vertical="center" wrapText="1"/>
    </xf>
    <xf numFmtId="167" fontId="71" fillId="0" borderId="4" xfId="0" applyNumberFormat="1" applyFont="1" applyBorder="1" applyAlignment="1">
      <alignment horizontal="center" vertical="center"/>
    </xf>
    <xf numFmtId="167" fontId="71" fillId="0" borderId="5" xfId="0" applyNumberFormat="1" applyFont="1" applyBorder="1" applyAlignment="1">
      <alignment horizontal="center" vertical="center"/>
    </xf>
    <xf numFmtId="3" fontId="72" fillId="0" borderId="4" xfId="0" applyNumberFormat="1" applyFont="1" applyBorder="1" applyAlignment="1">
      <alignment horizontal="center" vertical="center" wrapText="1"/>
    </xf>
    <xf numFmtId="3" fontId="72" fillId="0" borderId="19" xfId="0" applyNumberFormat="1" applyFont="1" applyBorder="1" applyAlignment="1">
      <alignment horizontal="center" vertical="center" wrapText="1"/>
    </xf>
    <xf numFmtId="3" fontId="72" fillId="0" borderId="5" xfId="0" applyNumberFormat="1" applyFont="1" applyBorder="1" applyAlignment="1">
      <alignment horizontal="center" vertical="center" wrapText="1"/>
    </xf>
    <xf numFmtId="0" fontId="49" fillId="0" borderId="0" xfId="0" applyFont="1" applyAlignment="1">
      <alignment horizontal="center"/>
    </xf>
    <xf numFmtId="0" fontId="50" fillId="0" borderId="0" xfId="0" applyFont="1" applyAlignment="1">
      <alignment horizontal="center" vertical="center" shrinkToFit="1"/>
    </xf>
    <xf numFmtId="0" fontId="39" fillId="0" borderId="4" xfId="0" applyFont="1" applyBorder="1" applyAlignment="1">
      <alignment horizontal="center"/>
    </xf>
    <xf numFmtId="0" fontId="39" fillId="0" borderId="5" xfId="0" applyFont="1" applyBorder="1" applyAlignment="1">
      <alignment horizontal="center"/>
    </xf>
    <xf numFmtId="0" fontId="50" fillId="0" borderId="7" xfId="0" applyFont="1" applyBorder="1" applyAlignment="1">
      <alignment horizontal="center" vertical="center" shrinkToFit="1"/>
    </xf>
    <xf numFmtId="0" fontId="50" fillId="0" borderId="11" xfId="0" applyFont="1" applyBorder="1" applyAlignment="1">
      <alignment horizontal="center" vertical="center" shrinkToFit="1"/>
    </xf>
    <xf numFmtId="0" fontId="50" fillId="0" borderId="17" xfId="0" applyFont="1" applyBorder="1" applyAlignment="1">
      <alignment horizontal="center" vertical="center" shrinkToFit="1"/>
    </xf>
    <xf numFmtId="0" fontId="67" fillId="0" borderId="0" xfId="0" applyFont="1" applyAlignment="1">
      <alignment horizontal="center"/>
    </xf>
    <xf numFmtId="0" fontId="68" fillId="0" borderId="0" xfId="0" applyFont="1" applyAlignment="1">
      <alignment horizontal="center" vertical="center" shrinkToFit="1"/>
    </xf>
    <xf numFmtId="0" fontId="46" fillId="0" borderId="4" xfId="0" applyFont="1" applyBorder="1" applyAlignment="1">
      <alignment horizontal="center"/>
    </xf>
    <xf numFmtId="0" fontId="46" fillId="0" borderId="5" xfId="0" applyFont="1" applyBorder="1" applyAlignment="1">
      <alignment horizontal="center"/>
    </xf>
    <xf numFmtId="4" fontId="71" fillId="0" borderId="4" xfId="0" applyNumberFormat="1" applyFont="1" applyBorder="1" applyAlignment="1">
      <alignment horizontal="center" vertical="center" wrapText="1"/>
    </xf>
    <xf numFmtId="4" fontId="71" fillId="0" borderId="19" xfId="0" applyNumberFormat="1" applyFont="1" applyBorder="1" applyAlignment="1">
      <alignment horizontal="center" vertical="center" wrapText="1"/>
    </xf>
    <xf numFmtId="4" fontId="71" fillId="0" borderId="5" xfId="0" applyNumberFormat="1" applyFont="1" applyBorder="1" applyAlignment="1">
      <alignment horizontal="center" vertical="center" wrapText="1"/>
    </xf>
    <xf numFmtId="0" fontId="68" fillId="0" borderId="7" xfId="0" applyFont="1" applyBorder="1" applyAlignment="1">
      <alignment horizontal="center" vertical="center" shrinkToFit="1"/>
    </xf>
    <xf numFmtId="0" fontId="68" fillId="0" borderId="11" xfId="0" applyFont="1" applyBorder="1" applyAlignment="1">
      <alignment horizontal="center" vertical="center" shrinkToFit="1"/>
    </xf>
    <xf numFmtId="0" fontId="68" fillId="0" borderId="17" xfId="0" applyFont="1" applyBorder="1" applyAlignment="1">
      <alignment horizontal="center" vertical="center" shrinkToFit="1"/>
    </xf>
    <xf numFmtId="0" fontId="50" fillId="0" borderId="14" xfId="0" applyFont="1" applyBorder="1" applyAlignment="1">
      <alignment horizontal="center" vertical="center" shrinkToFit="1"/>
    </xf>
    <xf numFmtId="0" fontId="46" fillId="0" borderId="14" xfId="0" applyFont="1" applyBorder="1" applyAlignment="1">
      <alignment horizontal="center"/>
    </xf>
    <xf numFmtId="0" fontId="39" fillId="0" borderId="17" xfId="0" applyFont="1" applyBorder="1" applyAlignment="1">
      <alignment horizontal="center"/>
    </xf>
    <xf numFmtId="0" fontId="69" fillId="0" borderId="4" xfId="0" applyFont="1" applyBorder="1" applyAlignment="1">
      <alignment horizontal="center"/>
    </xf>
    <xf numFmtId="0" fontId="69" fillId="0" borderId="5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40" fillId="0" borderId="5" xfId="0" applyFont="1" applyBorder="1" applyAlignment="1">
      <alignment horizontal="center"/>
    </xf>
    <xf numFmtId="0" fontId="50" fillId="0" borderId="8" xfId="0" applyFont="1" applyBorder="1" applyAlignment="1">
      <alignment horizontal="center" vertical="center" shrinkToFit="1"/>
    </xf>
    <xf numFmtId="0" fontId="50" fillId="0" borderId="12" xfId="0" applyFont="1" applyBorder="1" applyAlignment="1">
      <alignment horizontal="center" vertical="center" shrinkToFit="1"/>
    </xf>
    <xf numFmtId="0" fontId="50" fillId="0" borderId="16" xfId="0" applyFont="1" applyBorder="1" applyAlignment="1">
      <alignment horizontal="center" vertical="center" shrinkToFit="1"/>
    </xf>
    <xf numFmtId="0" fontId="40" fillId="0" borderId="14" xfId="0" applyFont="1" applyBorder="1" applyAlignment="1">
      <alignment horizontal="center"/>
    </xf>
    <xf numFmtId="0" fontId="40" fillId="0" borderId="15" xfId="0" applyFont="1" applyBorder="1" applyAlignment="1">
      <alignment horizontal="center"/>
    </xf>
    <xf numFmtId="0" fontId="40" fillId="0" borderId="16" xfId="0" applyFont="1" applyBorder="1" applyAlignment="1">
      <alignment horizontal="center"/>
    </xf>
    <xf numFmtId="3" fontId="48" fillId="0" borderId="14" xfId="0" applyNumberFormat="1" applyFont="1" applyBorder="1" applyAlignment="1">
      <alignment horizontal="center" vertical="center"/>
    </xf>
    <xf numFmtId="164" fontId="22" fillId="0" borderId="14" xfId="1" applyFont="1" applyBorder="1" applyAlignment="1">
      <alignment horizontal="center"/>
    </xf>
    <xf numFmtId="164" fontId="22" fillId="0" borderId="0" xfId="1" applyFont="1" applyBorder="1" applyAlignment="1">
      <alignment horizontal="center"/>
    </xf>
    <xf numFmtId="4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 shrinkToFit="1"/>
    </xf>
    <xf numFmtId="0" fontId="22" fillId="0" borderId="7" xfId="0" applyFont="1" applyBorder="1" applyAlignment="1">
      <alignment horizontal="center" vertical="center" shrinkToFit="1"/>
    </xf>
    <xf numFmtId="0" fontId="22" fillId="0" borderId="11" xfId="0" applyFont="1" applyBorder="1" applyAlignment="1">
      <alignment horizontal="center" vertical="center" shrinkToFit="1"/>
    </xf>
    <xf numFmtId="0" fontId="22" fillId="0" borderId="17" xfId="0" applyFont="1" applyBorder="1" applyAlignment="1">
      <alignment horizontal="center" vertical="center" shrinkToFit="1"/>
    </xf>
    <xf numFmtId="0" fontId="22" fillId="0" borderId="0" xfId="0" applyFont="1" applyBorder="1" applyAlignment="1">
      <alignment horizontal="center" vertical="center" shrinkToFit="1"/>
    </xf>
    <xf numFmtId="4" fontId="23" fillId="0" borderId="14" xfId="0" applyNumberFormat="1" applyFont="1" applyBorder="1" applyAlignment="1">
      <alignment horizontal="center"/>
    </xf>
    <xf numFmtId="167" fontId="23" fillId="0" borderId="14" xfId="0" applyNumberFormat="1" applyFont="1" applyBorder="1" applyAlignment="1">
      <alignment horizontal="center"/>
    </xf>
    <xf numFmtId="0" fontId="24" fillId="0" borderId="14" xfId="0" applyFont="1" applyBorder="1" applyAlignment="1">
      <alignment horizontal="center"/>
    </xf>
    <xf numFmtId="3" fontId="25" fillId="0" borderId="14" xfId="0" applyNumberFormat="1" applyFont="1" applyBorder="1" applyAlignment="1">
      <alignment horizontal="center"/>
    </xf>
    <xf numFmtId="4" fontId="23" fillId="0" borderId="15" xfId="0" applyNumberFormat="1" applyFont="1" applyBorder="1" applyAlignment="1">
      <alignment horizontal="center"/>
    </xf>
    <xf numFmtId="4" fontId="23" fillId="0" borderId="6" xfId="0" applyNumberFormat="1" applyFont="1" applyBorder="1" applyAlignment="1">
      <alignment horizontal="center"/>
    </xf>
    <xf numFmtId="4" fontId="23" fillId="0" borderId="16" xfId="0" applyNumberFormat="1" applyFont="1" applyBorder="1" applyAlignment="1">
      <alignment horizontal="center"/>
    </xf>
    <xf numFmtId="3" fontId="23" fillId="0" borderId="4" xfId="0" applyNumberFormat="1" applyFont="1" applyBorder="1" applyAlignment="1">
      <alignment horizontal="center"/>
    </xf>
    <xf numFmtId="3" fontId="23" fillId="0" borderId="19" xfId="0" applyNumberFormat="1" applyFont="1" applyBorder="1" applyAlignment="1">
      <alignment horizontal="center"/>
    </xf>
    <xf numFmtId="3" fontId="23" fillId="0" borderId="5" xfId="0" applyNumberFormat="1" applyFont="1" applyBorder="1" applyAlignment="1">
      <alignment horizontal="center"/>
    </xf>
    <xf numFmtId="4" fontId="23" fillId="0" borderId="4" xfId="0" applyNumberFormat="1" applyFont="1" applyBorder="1" applyAlignment="1">
      <alignment horizontal="center"/>
    </xf>
    <xf numFmtId="4" fontId="23" fillId="0" borderId="19" xfId="0" applyNumberFormat="1" applyFont="1" applyBorder="1" applyAlignment="1">
      <alignment horizontal="center"/>
    </xf>
    <xf numFmtId="4" fontId="23" fillId="0" borderId="5" xfId="0" applyNumberFormat="1" applyFont="1" applyBorder="1" applyAlignment="1">
      <alignment horizontal="center"/>
    </xf>
    <xf numFmtId="4" fontId="25" fillId="0" borderId="17" xfId="0" applyNumberFormat="1" applyFont="1" applyBorder="1" applyAlignment="1">
      <alignment horizontal="center"/>
    </xf>
    <xf numFmtId="164" fontId="35" fillId="0" borderId="14" xfId="1" applyFont="1" applyBorder="1" applyAlignment="1">
      <alignment horizontal="center"/>
    </xf>
    <xf numFmtId="4" fontId="25" fillId="0" borderId="15" xfId="0" applyNumberFormat="1" applyFont="1" applyBorder="1" applyAlignment="1">
      <alignment horizontal="center"/>
    </xf>
    <xf numFmtId="4" fontId="25" fillId="0" borderId="16" xfId="0" applyNumberFormat="1" applyFont="1" applyBorder="1" applyAlignment="1">
      <alignment horizontal="center"/>
    </xf>
    <xf numFmtId="3" fontId="25" fillId="0" borderId="4" xfId="0" applyNumberFormat="1" applyFont="1" applyBorder="1" applyAlignment="1">
      <alignment horizontal="center"/>
    </xf>
    <xf numFmtId="3" fontId="25" fillId="0" borderId="19" xfId="0" applyNumberFormat="1" applyFont="1" applyBorder="1" applyAlignment="1">
      <alignment horizontal="center"/>
    </xf>
    <xf numFmtId="3" fontId="25" fillId="0" borderId="5" xfId="0" applyNumberFormat="1" applyFont="1" applyBorder="1" applyAlignment="1">
      <alignment horizontal="center"/>
    </xf>
    <xf numFmtId="4" fontId="25" fillId="0" borderId="4" xfId="0" applyNumberFormat="1" applyFont="1" applyBorder="1" applyAlignment="1">
      <alignment horizontal="center" wrapText="1"/>
    </xf>
    <xf numFmtId="4" fontId="25" fillId="0" borderId="19" xfId="0" applyNumberFormat="1" applyFont="1" applyBorder="1" applyAlignment="1">
      <alignment horizontal="center" wrapText="1"/>
    </xf>
    <xf numFmtId="4" fontId="25" fillId="0" borderId="5" xfId="0" applyNumberFormat="1" applyFont="1" applyBorder="1" applyAlignment="1">
      <alignment horizontal="center" wrapText="1"/>
    </xf>
    <xf numFmtId="4" fontId="25" fillId="0" borderId="4" xfId="0" applyNumberFormat="1" applyFont="1" applyBorder="1" applyAlignment="1">
      <alignment horizontal="center"/>
    </xf>
    <xf numFmtId="4" fontId="25" fillId="0" borderId="19" xfId="0" applyNumberFormat="1" applyFont="1" applyBorder="1" applyAlignment="1">
      <alignment horizontal="center"/>
    </xf>
    <xf numFmtId="4" fontId="25" fillId="0" borderId="5" xfId="0" applyNumberFormat="1" applyFont="1" applyBorder="1" applyAlignment="1">
      <alignment horizontal="center"/>
    </xf>
    <xf numFmtId="167" fontId="25" fillId="0" borderId="15" xfId="0" applyNumberFormat="1" applyFont="1" applyBorder="1" applyAlignment="1">
      <alignment horizontal="center"/>
    </xf>
    <xf numFmtId="167" fontId="25" fillId="0" borderId="16" xfId="0" applyNumberFormat="1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24" fillId="0" borderId="19" xfId="0" applyFont="1" applyBorder="1" applyAlignment="1">
      <alignment horizontal="center"/>
    </xf>
    <xf numFmtId="0" fontId="24" fillId="0" borderId="5" xfId="0" applyFont="1" applyBorder="1" applyAlignment="1">
      <alignment horizontal="center"/>
    </xf>
    <xf numFmtId="4" fontId="25" fillId="0" borderId="6" xfId="0" applyNumberFormat="1" applyFont="1" applyBorder="1" applyAlignment="1">
      <alignment horizontal="center"/>
    </xf>
    <xf numFmtId="4" fontId="25" fillId="0" borderId="13" xfId="0" applyNumberFormat="1" applyFont="1" applyBorder="1" applyAlignment="1">
      <alignment horizontal="center"/>
    </xf>
    <xf numFmtId="4" fontId="25" fillId="0" borderId="0" xfId="0" applyNumberFormat="1" applyFont="1" applyBorder="1" applyAlignment="1">
      <alignment horizontal="center"/>
    </xf>
    <xf numFmtId="4" fontId="25" fillId="0" borderId="12" xfId="0" applyNumberFormat="1" applyFont="1" applyBorder="1" applyAlignment="1">
      <alignment horizontal="center"/>
    </xf>
    <xf numFmtId="167" fontId="25" fillId="0" borderId="15" xfId="0" applyNumberFormat="1" applyFont="1" applyBorder="1" applyAlignment="1">
      <alignment horizontal="center" wrapText="1"/>
    </xf>
    <xf numFmtId="4" fontId="49" fillId="0" borderId="0" xfId="0" applyNumberFormat="1" applyFont="1" applyAlignment="1">
      <alignment horizontal="center"/>
    </xf>
    <xf numFmtId="0" fontId="50" fillId="0" borderId="0" xfId="0" applyFont="1" applyAlignment="1">
      <alignment horizontal="center" shrinkToFit="1"/>
    </xf>
    <xf numFmtId="0" fontId="50" fillId="0" borderId="14" xfId="0" applyFont="1" applyBorder="1" applyAlignment="1">
      <alignment horizontal="center" shrinkToFit="1"/>
    </xf>
    <xf numFmtId="3" fontId="48" fillId="0" borderId="4" xfId="0" applyNumberFormat="1" applyFont="1" applyBorder="1" applyAlignment="1">
      <alignment horizontal="center" shrinkToFit="1"/>
    </xf>
    <xf numFmtId="3" fontId="48" fillId="0" borderId="19" xfId="0" applyNumberFormat="1" applyFont="1" applyBorder="1" applyAlignment="1">
      <alignment horizontal="center" shrinkToFit="1"/>
    </xf>
    <xf numFmtId="3" fontId="48" fillId="0" borderId="5" xfId="0" applyNumberFormat="1" applyFont="1" applyBorder="1" applyAlignment="1">
      <alignment horizontal="center" shrinkToFit="1"/>
    </xf>
    <xf numFmtId="0" fontId="46" fillId="0" borderId="4" xfId="0" applyFont="1" applyBorder="1" applyAlignment="1">
      <alignment horizontal="center" shrinkToFit="1"/>
    </xf>
    <xf numFmtId="0" fontId="46" fillId="0" borderId="5" xfId="0" applyFont="1" applyBorder="1" applyAlignment="1">
      <alignment horizontal="center" shrinkToFit="1"/>
    </xf>
    <xf numFmtId="4" fontId="48" fillId="0" borderId="4" xfId="0" applyNumberFormat="1" applyFont="1" applyBorder="1" applyAlignment="1">
      <alignment horizontal="center" shrinkToFit="1"/>
    </xf>
    <xf numFmtId="4" fontId="48" fillId="0" borderId="19" xfId="0" applyNumberFormat="1" applyFont="1" applyBorder="1" applyAlignment="1">
      <alignment horizontal="center" shrinkToFit="1"/>
    </xf>
    <xf numFmtId="4" fontId="48" fillId="0" borderId="5" xfId="0" applyNumberFormat="1" applyFont="1" applyBorder="1" applyAlignment="1">
      <alignment horizontal="center" shrinkToFit="1"/>
    </xf>
    <xf numFmtId="4" fontId="47" fillId="0" borderId="4" xfId="0" applyNumberFormat="1" applyFont="1" applyBorder="1" applyAlignment="1">
      <alignment horizontal="center" shrinkToFit="1"/>
    </xf>
    <xf numFmtId="4" fontId="47" fillId="0" borderId="19" xfId="0" applyNumberFormat="1" applyFont="1" applyBorder="1" applyAlignment="1">
      <alignment horizontal="center" shrinkToFit="1"/>
    </xf>
    <xf numFmtId="4" fontId="47" fillId="0" borderId="5" xfId="0" applyNumberFormat="1" applyFont="1" applyBorder="1" applyAlignment="1">
      <alignment horizontal="center" shrinkToFit="1"/>
    </xf>
    <xf numFmtId="166" fontId="48" fillId="0" borderId="4" xfId="1" applyNumberFormat="1" applyFont="1" applyBorder="1" applyAlignment="1">
      <alignment horizontal="center" shrinkToFit="1"/>
    </xf>
    <xf numFmtId="166" fontId="48" fillId="0" borderId="5" xfId="1" applyNumberFormat="1" applyFont="1" applyBorder="1" applyAlignment="1">
      <alignment horizontal="center" shrinkToFit="1"/>
    </xf>
    <xf numFmtId="164" fontId="41" fillId="0" borderId="0" xfId="1" applyFont="1" applyBorder="1" applyAlignment="1">
      <alignment horizontal="center" shrinkToFit="1"/>
    </xf>
    <xf numFmtId="4" fontId="48" fillId="0" borderId="14" xfId="0" applyNumberFormat="1" applyFont="1" applyBorder="1" applyAlignment="1">
      <alignment horizontal="center" shrinkToFit="1"/>
    </xf>
    <xf numFmtId="0" fontId="50" fillId="0" borderId="4" xfId="0" applyFont="1" applyBorder="1" applyAlignment="1">
      <alignment horizontal="center" shrinkToFit="1"/>
    </xf>
    <xf numFmtId="0" fontId="50" fillId="0" borderId="19" xfId="0" applyFont="1" applyBorder="1" applyAlignment="1">
      <alignment horizontal="center" shrinkToFit="1"/>
    </xf>
    <xf numFmtId="0" fontId="50" fillId="0" borderId="5" xfId="0" applyFont="1" applyBorder="1" applyAlignment="1">
      <alignment horizontal="center" shrinkToFit="1"/>
    </xf>
    <xf numFmtId="0" fontId="41" fillId="0" borderId="10" xfId="0" applyFont="1" applyBorder="1" applyAlignment="1">
      <alignment horizontal="left" shrinkToFit="1"/>
    </xf>
    <xf numFmtId="166" fontId="48" fillId="0" borderId="14" xfId="1" applyNumberFormat="1" applyFont="1" applyBorder="1" applyAlignment="1">
      <alignment horizontal="center" shrinkToFit="1"/>
    </xf>
    <xf numFmtId="3" fontId="48" fillId="0" borderId="14" xfId="0" applyNumberFormat="1" applyFont="1" applyBorder="1" applyAlignment="1">
      <alignment horizontal="center" shrinkToFit="1"/>
    </xf>
    <xf numFmtId="164" fontId="41" fillId="0" borderId="0" xfId="1" applyFont="1" applyAlignment="1">
      <alignment horizontal="center" shrinkToFit="1"/>
    </xf>
    <xf numFmtId="0" fontId="41" fillId="0" borderId="0" xfId="0" applyFont="1" applyBorder="1" applyAlignment="1">
      <alignment horizontal="center" shrinkToFit="1"/>
    </xf>
    <xf numFmtId="164" fontId="41" fillId="0" borderId="10" xfId="1" applyFont="1" applyBorder="1" applyAlignment="1">
      <alignment horizontal="left" shrinkToFit="1"/>
    </xf>
    <xf numFmtId="0" fontId="46" fillId="0" borderId="14" xfId="0" applyFont="1" applyBorder="1" applyAlignment="1">
      <alignment horizontal="center" shrinkToFit="1"/>
    </xf>
    <xf numFmtId="164" fontId="41" fillId="0" borderId="0" xfId="1" applyFont="1" applyAlignment="1">
      <alignment horizontal="left" vertical="top" shrinkToFit="1"/>
    </xf>
    <xf numFmtId="0" fontId="39" fillId="0" borderId="14" xfId="0" applyFont="1" applyBorder="1" applyAlignment="1">
      <alignment horizontal="center" shrinkToFit="1"/>
    </xf>
    <xf numFmtId="0" fontId="5" fillId="0" borderId="0" xfId="0" applyFont="1" applyAlignment="1">
      <alignment horizontal="center" shrinkToFit="1"/>
    </xf>
    <xf numFmtId="0" fontId="11" fillId="0" borderId="0" xfId="0" applyFont="1" applyAlignment="1">
      <alignment horizontal="center" shrinkToFit="1"/>
    </xf>
    <xf numFmtId="0" fontId="3" fillId="0" borderId="14" xfId="0" applyFont="1" applyBorder="1" applyAlignment="1">
      <alignment horizontal="center" shrinkToFit="1"/>
    </xf>
    <xf numFmtId="166" fontId="3" fillId="0" borderId="14" xfId="1" applyNumberFormat="1" applyFont="1" applyBorder="1" applyAlignment="1">
      <alignment horizontal="center" shrinkToFit="1"/>
    </xf>
    <xf numFmtId="165" fontId="12" fillId="0" borderId="14" xfId="1" applyNumberFormat="1" applyFont="1" applyBorder="1" applyAlignment="1">
      <alignment horizontal="center" shrinkToFit="1"/>
    </xf>
    <xf numFmtId="0" fontId="14" fillId="0" borderId="4" xfId="0" applyFont="1" applyBorder="1" applyAlignment="1">
      <alignment horizontal="center" shrinkToFit="1"/>
    </xf>
    <xf numFmtId="0" fontId="14" fillId="0" borderId="5" xfId="0" applyFont="1" applyBorder="1" applyAlignment="1">
      <alignment horizontal="center" shrinkToFit="1"/>
    </xf>
    <xf numFmtId="164" fontId="3" fillId="0" borderId="14" xfId="1" applyFont="1" applyBorder="1" applyAlignment="1">
      <alignment horizontal="center" shrinkToFit="1"/>
    </xf>
    <xf numFmtId="164" fontId="9" fillId="0" borderId="10" xfId="1" applyFont="1" applyBorder="1" applyAlignment="1">
      <alignment horizontal="left" shrinkToFit="1"/>
    </xf>
    <xf numFmtId="0" fontId="11" fillId="0" borderId="7" xfId="0" applyFont="1" applyBorder="1" applyAlignment="1">
      <alignment horizontal="center" vertical="center" shrinkToFit="1"/>
    </xf>
    <xf numFmtId="0" fontId="11" fillId="0" borderId="11" xfId="0" applyFont="1" applyBorder="1" applyAlignment="1">
      <alignment horizontal="center" vertical="center" shrinkToFit="1"/>
    </xf>
    <xf numFmtId="0" fontId="11" fillId="0" borderId="17" xfId="0" applyFont="1" applyBorder="1" applyAlignment="1">
      <alignment horizontal="center" vertical="center" shrinkToFit="1"/>
    </xf>
    <xf numFmtId="0" fontId="11" fillId="0" borderId="8" xfId="0" applyFont="1" applyBorder="1" applyAlignment="1">
      <alignment horizontal="center" vertical="center" shrinkToFit="1"/>
    </xf>
    <xf numFmtId="0" fontId="11" fillId="0" borderId="12" xfId="0" applyFont="1" applyBorder="1" applyAlignment="1">
      <alignment horizontal="center" vertical="center" shrinkToFit="1"/>
    </xf>
    <xf numFmtId="0" fontId="11" fillId="0" borderId="16" xfId="0" applyFont="1" applyBorder="1" applyAlignment="1">
      <alignment horizontal="center" vertical="center" shrinkToFit="1"/>
    </xf>
    <xf numFmtId="165" fontId="32" fillId="4" borderId="14" xfId="1" applyNumberFormat="1" applyFont="1" applyFill="1" applyBorder="1"/>
    <xf numFmtId="0" fontId="21" fillId="0" borderId="0" xfId="0" applyFont="1" applyAlignment="1">
      <alignment horizontal="center"/>
    </xf>
    <xf numFmtId="165" fontId="74" fillId="0" borderId="0" xfId="1" applyNumberFormat="1" applyFont="1" applyAlignment="1">
      <alignment horizontal="center"/>
    </xf>
    <xf numFmtId="165" fontId="76" fillId="0" borderId="0" xfId="1" applyNumberFormat="1" applyFont="1" applyAlignment="1">
      <alignment horizontal="center"/>
    </xf>
    <xf numFmtId="0" fontId="33" fillId="0" borderId="0" xfId="0" applyFont="1" applyAlignment="1">
      <alignment horizontal="center"/>
    </xf>
    <xf numFmtId="165" fontId="75" fillId="0" borderId="0" xfId="1" applyNumberFormat="1" applyFont="1" applyAlignment="1">
      <alignment horizontal="center"/>
    </xf>
    <xf numFmtId="165" fontId="37" fillId="4" borderId="14" xfId="1" applyNumberFormat="1" applyFont="1" applyFill="1" applyBorder="1"/>
    <xf numFmtId="3" fontId="37" fillId="4" borderId="14" xfId="1" applyNumberFormat="1" applyFont="1" applyFill="1" applyBorder="1"/>
    <xf numFmtId="165" fontId="33" fillId="0" borderId="0" xfId="1" applyNumberFormat="1" applyFont="1" applyAlignment="1">
      <alignment horizontal="center"/>
    </xf>
    <xf numFmtId="165" fontId="77" fillId="0" borderId="0" xfId="1" applyNumberFormat="1" applyFont="1" applyAlignment="1">
      <alignment horizontal="center"/>
    </xf>
    <xf numFmtId="165" fontId="78" fillId="0" borderId="0" xfId="1" applyNumberFormat="1" applyFont="1" applyAlignment="1">
      <alignment horizontal="center"/>
    </xf>
    <xf numFmtId="3" fontId="33" fillId="0" borderId="0" xfId="0" applyNumberFormat="1" applyFont="1"/>
    <xf numFmtId="0" fontId="79" fillId="0" borderId="0" xfId="0" applyFont="1"/>
    <xf numFmtId="165" fontId="79" fillId="0" borderId="0" xfId="1" applyNumberFormat="1" applyFont="1" applyAlignment="1">
      <alignment horizontal="center"/>
    </xf>
    <xf numFmtId="165" fontId="80" fillId="0" borderId="0" xfId="1" applyNumberFormat="1" applyFont="1" applyAlignment="1">
      <alignment horizontal="center"/>
    </xf>
    <xf numFmtId="165" fontId="81" fillId="0" borderId="0" xfId="1" applyNumberFormat="1" applyFont="1" applyAlignment="1">
      <alignment horizontal="center"/>
    </xf>
    <xf numFmtId="3" fontId="79" fillId="0" borderId="0" xfId="0" applyNumberFormat="1" applyFont="1"/>
    <xf numFmtId="3" fontId="79" fillId="0" borderId="0" xfId="1" applyNumberFormat="1" applyFont="1"/>
    <xf numFmtId="0" fontId="82" fillId="0" borderId="0" xfId="0" applyFont="1"/>
    <xf numFmtId="0" fontId="37" fillId="4" borderId="14" xfId="0" applyFont="1" applyFill="1" applyBorder="1"/>
    <xf numFmtId="165" fontId="26" fillId="4" borderId="14" xfId="1" applyNumberFormat="1" applyFont="1" applyFill="1" applyBorder="1"/>
    <xf numFmtId="165" fontId="36" fillId="4" borderId="14" xfId="0" applyNumberFormat="1" applyFont="1" applyFill="1" applyBorder="1"/>
    <xf numFmtId="164" fontId="26" fillId="4" borderId="14" xfId="1" applyFont="1" applyFill="1" applyBorder="1"/>
    <xf numFmtId="0" fontId="33" fillId="0" borderId="0" xfId="0" applyFont="1" applyBorder="1"/>
    <xf numFmtId="165" fontId="40" fillId="4" borderId="14" xfId="1" applyNumberFormat="1" applyFont="1" applyFill="1" applyBorder="1" applyAlignment="1">
      <alignment horizontal="center"/>
    </xf>
    <xf numFmtId="165" fontId="40" fillId="4" borderId="17" xfId="1" applyNumberFormat="1" applyFont="1" applyFill="1" applyBorder="1" applyAlignment="1">
      <alignment horizontal="center"/>
    </xf>
    <xf numFmtId="1" fontId="40" fillId="4" borderId="17" xfId="1" applyNumberFormat="1" applyFont="1" applyFill="1" applyBorder="1" applyAlignment="1">
      <alignment horizontal="center"/>
    </xf>
    <xf numFmtId="165" fontId="40" fillId="4" borderId="14" xfId="1" applyNumberFormat="1" applyFont="1" applyFill="1" applyBorder="1"/>
    <xf numFmtId="165" fontId="39" fillId="4" borderId="14" xfId="1" applyNumberFormat="1" applyFont="1" applyFill="1" applyBorder="1" applyAlignment="1">
      <alignment horizontal="center"/>
    </xf>
    <xf numFmtId="164" fontId="39" fillId="4" borderId="14" xfId="1" applyFont="1" applyFill="1" applyBorder="1" applyAlignment="1">
      <alignment horizontal="center"/>
    </xf>
    <xf numFmtId="0" fontId="40" fillId="4" borderId="14" xfId="0" applyFont="1" applyFill="1" applyBorder="1"/>
    <xf numFmtId="165" fontId="40" fillId="4" borderId="14" xfId="0" applyNumberFormat="1" applyFont="1" applyFill="1" applyBorder="1"/>
    <xf numFmtId="165" fontId="39" fillId="4" borderId="14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86;&#3657;&#3629;&#3617;&#3641;&#3621;&#3611;&#3637;%202558\&#3648;&#3586;&#3657;&#3634;&#3611;&#3619;&#3632;&#3594;&#3640;&#3617;%20-%20Copy\&#3592;&#3619;&#3636;&#3591;\&#3652;&#3617;&#3657;&#3618;&#3639;&#3609;&#3605;&#3657;&#360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ไม้ผลทั้งหมด"/>
      <sheetName val="ยางพารา"/>
      <sheetName val="ไม้ยืนต้นอื่นๆ"/>
    </sheetNames>
    <sheetDataSet>
      <sheetData sheetId="0">
        <row r="7">
          <cell r="F7">
            <v>45467</v>
          </cell>
          <cell r="J7">
            <v>32159</v>
          </cell>
          <cell r="M7">
            <v>275</v>
          </cell>
          <cell r="O7">
            <v>44.18</v>
          </cell>
          <cell r="T7">
            <v>6613</v>
          </cell>
        </row>
        <row r="8">
          <cell r="F8">
            <v>96914</v>
          </cell>
          <cell r="J8">
            <v>89593</v>
          </cell>
          <cell r="M8">
            <v>252</v>
          </cell>
          <cell r="O8">
            <v>43.73</v>
          </cell>
          <cell r="T8">
            <v>8381</v>
          </cell>
        </row>
        <row r="9">
          <cell r="F9">
            <v>90198</v>
          </cell>
          <cell r="J9">
            <v>62632</v>
          </cell>
          <cell r="M9">
            <v>283</v>
          </cell>
          <cell r="O9">
            <v>43.24</v>
          </cell>
          <cell r="T9">
            <v>8814</v>
          </cell>
        </row>
        <row r="10">
          <cell r="F10">
            <v>59978</v>
          </cell>
          <cell r="J10">
            <v>51536</v>
          </cell>
          <cell r="M10">
            <v>250</v>
          </cell>
          <cell r="O10">
            <v>43.03</v>
          </cell>
          <cell r="T10">
            <v>5338</v>
          </cell>
        </row>
        <row r="11">
          <cell r="F11">
            <v>66178</v>
          </cell>
          <cell r="J11">
            <v>53532</v>
          </cell>
          <cell r="M11">
            <v>273</v>
          </cell>
          <cell r="O11">
            <v>43.68</v>
          </cell>
          <cell r="T11">
            <v>4577</v>
          </cell>
        </row>
        <row r="12">
          <cell r="F12">
            <v>101507</v>
          </cell>
          <cell r="J12">
            <v>74083</v>
          </cell>
          <cell r="M12">
            <v>266</v>
          </cell>
          <cell r="O12">
            <v>45.7</v>
          </cell>
          <cell r="T12">
            <v>5463</v>
          </cell>
        </row>
        <row r="13">
          <cell r="F13">
            <v>76588</v>
          </cell>
          <cell r="J13">
            <v>57766</v>
          </cell>
          <cell r="M13">
            <v>265</v>
          </cell>
          <cell r="O13">
            <v>44.35</v>
          </cell>
          <cell r="T13">
            <v>2984</v>
          </cell>
        </row>
        <row r="14">
          <cell r="F14">
            <v>156941</v>
          </cell>
          <cell r="J14">
            <v>126000</v>
          </cell>
          <cell r="M14">
            <v>260</v>
          </cell>
          <cell r="O14">
            <v>46.32</v>
          </cell>
          <cell r="T14">
            <v>7666</v>
          </cell>
        </row>
        <row r="15">
          <cell r="F15">
            <v>46719</v>
          </cell>
          <cell r="J15">
            <v>39642</v>
          </cell>
          <cell r="M15">
            <v>254</v>
          </cell>
          <cell r="O15">
            <v>44.62</v>
          </cell>
          <cell r="T15">
            <v>4227</v>
          </cell>
        </row>
        <row r="16">
          <cell r="F16">
            <v>94636</v>
          </cell>
          <cell r="J16">
            <v>81433</v>
          </cell>
          <cell r="M16">
            <v>286</v>
          </cell>
          <cell r="O16">
            <v>42.25</v>
          </cell>
          <cell r="T16">
            <v>6431</v>
          </cell>
        </row>
        <row r="17">
          <cell r="F17">
            <v>68312</v>
          </cell>
          <cell r="J17">
            <v>51926</v>
          </cell>
          <cell r="M17">
            <v>260</v>
          </cell>
          <cell r="O17">
            <v>45.02</v>
          </cell>
          <cell r="T17">
            <v>4508</v>
          </cell>
        </row>
        <row r="33">
          <cell r="F33">
            <v>3728</v>
          </cell>
          <cell r="J33">
            <v>2282</v>
          </cell>
          <cell r="M33">
            <v>2615</v>
          </cell>
          <cell r="O33">
            <v>3.9</v>
          </cell>
        </row>
        <row r="34">
          <cell r="F34">
            <v>6337</v>
          </cell>
          <cell r="J34">
            <v>3763</v>
          </cell>
          <cell r="M34">
            <v>2600</v>
          </cell>
          <cell r="O34">
            <v>3.9</v>
          </cell>
        </row>
        <row r="35">
          <cell r="F35">
            <v>8729</v>
          </cell>
          <cell r="J35">
            <v>4520</v>
          </cell>
          <cell r="M35">
            <v>3285</v>
          </cell>
          <cell r="O35">
            <v>4.0199999999999996</v>
          </cell>
        </row>
        <row r="36">
          <cell r="F36">
            <v>10361</v>
          </cell>
          <cell r="J36">
            <v>7809</v>
          </cell>
          <cell r="M36">
            <v>2400</v>
          </cell>
          <cell r="O36">
            <v>4</v>
          </cell>
        </row>
        <row r="37">
          <cell r="F37">
            <v>686</v>
          </cell>
          <cell r="J37">
            <v>256</v>
          </cell>
          <cell r="M37">
            <v>2720</v>
          </cell>
          <cell r="O37">
            <v>3.87</v>
          </cell>
        </row>
        <row r="38">
          <cell r="F38">
            <v>306</v>
          </cell>
          <cell r="J38">
            <v>219</v>
          </cell>
          <cell r="M38">
            <v>2433</v>
          </cell>
          <cell r="O38">
            <v>3.58</v>
          </cell>
        </row>
        <row r="39">
          <cell r="F39">
            <v>415</v>
          </cell>
          <cell r="J39">
            <v>292</v>
          </cell>
          <cell r="M39">
            <v>3105</v>
          </cell>
          <cell r="O39">
            <v>3.84</v>
          </cell>
        </row>
        <row r="40">
          <cell r="F40">
            <v>5165</v>
          </cell>
          <cell r="J40">
            <v>2882</v>
          </cell>
          <cell r="M40">
            <v>2200</v>
          </cell>
          <cell r="O40">
            <v>3.85</v>
          </cell>
        </row>
        <row r="41">
          <cell r="F41">
            <v>3699</v>
          </cell>
          <cell r="J41">
            <v>2718</v>
          </cell>
          <cell r="M41">
            <v>2100</v>
          </cell>
          <cell r="O41">
            <v>3.84</v>
          </cell>
        </row>
        <row r="42">
          <cell r="F42">
            <v>2073</v>
          </cell>
          <cell r="J42">
            <v>1687</v>
          </cell>
          <cell r="M42">
            <v>2975</v>
          </cell>
          <cell r="O42">
            <v>3.89</v>
          </cell>
        </row>
        <row r="43">
          <cell r="F43">
            <v>402</v>
          </cell>
          <cell r="J43">
            <v>288</v>
          </cell>
          <cell r="M43">
            <v>1772</v>
          </cell>
          <cell r="O43">
            <v>3.45</v>
          </cell>
        </row>
        <row r="59">
          <cell r="F59">
            <v>56</v>
          </cell>
          <cell r="J59">
            <v>56</v>
          </cell>
          <cell r="M59">
            <v>830</v>
          </cell>
          <cell r="O59">
            <v>43</v>
          </cell>
          <cell r="T59">
            <v>80</v>
          </cell>
        </row>
        <row r="60">
          <cell r="F60">
            <v>31</v>
          </cell>
          <cell r="J60">
            <v>31</v>
          </cell>
          <cell r="M60">
            <v>800</v>
          </cell>
          <cell r="O60">
            <v>40</v>
          </cell>
          <cell r="T60">
            <v>21</v>
          </cell>
        </row>
        <row r="61">
          <cell r="F61">
            <v>320</v>
          </cell>
          <cell r="J61">
            <v>307</v>
          </cell>
          <cell r="M61">
            <v>308</v>
          </cell>
          <cell r="O61">
            <v>46</v>
          </cell>
          <cell r="T61">
            <v>337</v>
          </cell>
        </row>
        <row r="62">
          <cell r="F62">
            <v>45</v>
          </cell>
          <cell r="J62">
            <v>45</v>
          </cell>
          <cell r="M62">
            <v>800</v>
          </cell>
          <cell r="O62">
            <v>40</v>
          </cell>
          <cell r="T62">
            <v>48</v>
          </cell>
        </row>
        <row r="63">
          <cell r="F63">
            <v>591</v>
          </cell>
          <cell r="J63">
            <v>442</v>
          </cell>
          <cell r="M63">
            <v>300</v>
          </cell>
          <cell r="O63">
            <v>40</v>
          </cell>
          <cell r="T63">
            <v>615</v>
          </cell>
        </row>
        <row r="64">
          <cell r="F64">
            <v>470</v>
          </cell>
          <cell r="J64">
            <v>433</v>
          </cell>
          <cell r="M64">
            <v>800</v>
          </cell>
          <cell r="O64">
            <v>40</v>
          </cell>
          <cell r="T64">
            <v>846</v>
          </cell>
        </row>
        <row r="65">
          <cell r="F65">
            <v>150</v>
          </cell>
          <cell r="J65">
            <v>144</v>
          </cell>
          <cell r="M65">
            <v>600</v>
          </cell>
          <cell r="O65">
            <v>45</v>
          </cell>
          <cell r="T65">
            <v>84</v>
          </cell>
        </row>
        <row r="66">
          <cell r="F66">
            <v>192</v>
          </cell>
          <cell r="J66">
            <v>118</v>
          </cell>
          <cell r="M66">
            <v>1000</v>
          </cell>
          <cell r="O66">
            <v>46</v>
          </cell>
          <cell r="T66">
            <v>134</v>
          </cell>
        </row>
        <row r="67">
          <cell r="F67">
            <v>14</v>
          </cell>
          <cell r="J67">
            <v>13</v>
          </cell>
          <cell r="M67">
            <v>320</v>
          </cell>
          <cell r="O67">
            <v>40</v>
          </cell>
          <cell r="T67">
            <v>17</v>
          </cell>
        </row>
        <row r="68">
          <cell r="F68">
            <v>311</v>
          </cell>
          <cell r="J68">
            <v>264</v>
          </cell>
          <cell r="M68">
            <v>500</v>
          </cell>
          <cell r="O68">
            <v>40</v>
          </cell>
          <cell r="T68">
            <v>290</v>
          </cell>
        </row>
        <row r="69">
          <cell r="F69">
            <v>451</v>
          </cell>
          <cell r="J69">
            <v>447</v>
          </cell>
          <cell r="M69">
            <v>900</v>
          </cell>
          <cell r="O69">
            <v>38</v>
          </cell>
          <cell r="T69">
            <v>167</v>
          </cell>
        </row>
        <row r="86">
          <cell r="F86">
            <v>30</v>
          </cell>
          <cell r="J86">
            <v>27</v>
          </cell>
          <cell r="M86">
            <v>500</v>
          </cell>
          <cell r="O86">
            <v>5</v>
          </cell>
        </row>
        <row r="87">
          <cell r="F87">
            <v>15</v>
          </cell>
          <cell r="J87">
            <v>15</v>
          </cell>
          <cell r="M87">
            <v>500</v>
          </cell>
          <cell r="O87">
            <v>5</v>
          </cell>
        </row>
        <row r="88">
          <cell r="F88">
            <v>412</v>
          </cell>
          <cell r="J88">
            <v>261</v>
          </cell>
          <cell r="M88">
            <v>362</v>
          </cell>
          <cell r="O88">
            <v>3</v>
          </cell>
        </row>
        <row r="89">
          <cell r="F89">
            <v>4</v>
          </cell>
          <cell r="J89">
            <v>4</v>
          </cell>
          <cell r="M89">
            <v>500</v>
          </cell>
          <cell r="O89">
            <v>4.5</v>
          </cell>
        </row>
        <row r="90">
          <cell r="F90">
            <v>1913</v>
          </cell>
          <cell r="J90">
            <v>1913</v>
          </cell>
          <cell r="M90">
            <v>600</v>
          </cell>
          <cell r="O90">
            <v>5</v>
          </cell>
        </row>
        <row r="91">
          <cell r="F91">
            <v>236</v>
          </cell>
          <cell r="J91">
            <v>236</v>
          </cell>
          <cell r="M91">
            <v>527</v>
          </cell>
          <cell r="O91">
            <v>5</v>
          </cell>
        </row>
        <row r="92">
          <cell r="F92">
            <v>107</v>
          </cell>
          <cell r="J92">
            <v>107</v>
          </cell>
          <cell r="M92">
            <v>520</v>
          </cell>
          <cell r="O92">
            <v>5</v>
          </cell>
        </row>
        <row r="93">
          <cell r="F93">
            <v>230</v>
          </cell>
          <cell r="J93">
            <v>200</v>
          </cell>
          <cell r="M93">
            <v>376</v>
          </cell>
          <cell r="O93">
            <v>3</v>
          </cell>
        </row>
        <row r="94">
          <cell r="F94">
            <v>4</v>
          </cell>
          <cell r="J94">
            <v>4</v>
          </cell>
          <cell r="M94">
            <v>350</v>
          </cell>
          <cell r="O94">
            <v>3</v>
          </cell>
        </row>
        <row r="95">
          <cell r="F95">
            <v>60</v>
          </cell>
          <cell r="J95">
            <v>56</v>
          </cell>
          <cell r="M95">
            <v>350</v>
          </cell>
          <cell r="O95">
            <v>3.5</v>
          </cell>
        </row>
        <row r="96">
          <cell r="F96">
            <v>248</v>
          </cell>
          <cell r="J96">
            <v>248</v>
          </cell>
          <cell r="M96">
            <v>800</v>
          </cell>
          <cell r="O96">
            <v>5</v>
          </cell>
        </row>
        <row r="113">
          <cell r="F113">
            <v>1240</v>
          </cell>
          <cell r="J113">
            <v>926</v>
          </cell>
          <cell r="M113">
            <v>1283</v>
          </cell>
          <cell r="O113">
            <v>12</v>
          </cell>
          <cell r="T113">
            <v>1556</v>
          </cell>
        </row>
        <row r="114">
          <cell r="F114">
            <v>48</v>
          </cell>
          <cell r="J114">
            <v>48</v>
          </cell>
          <cell r="M114">
            <v>1200</v>
          </cell>
          <cell r="O114">
            <v>10</v>
          </cell>
          <cell r="T114">
            <v>19</v>
          </cell>
        </row>
        <row r="115">
          <cell r="F115">
            <v>1788</v>
          </cell>
          <cell r="J115">
            <v>1482</v>
          </cell>
          <cell r="M115">
            <v>2183</v>
          </cell>
          <cell r="O115">
            <v>9</v>
          </cell>
          <cell r="T115">
            <v>2435</v>
          </cell>
        </row>
        <row r="116">
          <cell r="F116">
            <v>636</v>
          </cell>
          <cell r="J116">
            <v>566</v>
          </cell>
          <cell r="M116">
            <v>780</v>
          </cell>
          <cell r="O116">
            <v>10</v>
          </cell>
          <cell r="T116">
            <v>499</v>
          </cell>
        </row>
        <row r="117">
          <cell r="F117">
            <v>711</v>
          </cell>
          <cell r="J117">
            <v>711</v>
          </cell>
          <cell r="M117">
            <v>600</v>
          </cell>
          <cell r="O117">
            <v>10</v>
          </cell>
          <cell r="T117">
            <v>1626</v>
          </cell>
        </row>
        <row r="118">
          <cell r="F118">
            <v>211</v>
          </cell>
          <cell r="J118">
            <v>197</v>
          </cell>
          <cell r="M118">
            <v>1512</v>
          </cell>
          <cell r="O118">
            <v>10</v>
          </cell>
          <cell r="T118">
            <v>543</v>
          </cell>
        </row>
        <row r="119">
          <cell r="F119">
            <v>358</v>
          </cell>
          <cell r="J119">
            <v>358</v>
          </cell>
          <cell r="M119">
            <v>1167</v>
          </cell>
          <cell r="O119">
            <v>13</v>
          </cell>
          <cell r="T119">
            <v>464</v>
          </cell>
        </row>
        <row r="120">
          <cell r="F120">
            <v>374</v>
          </cell>
          <cell r="J120">
            <v>309</v>
          </cell>
          <cell r="M120">
            <v>900</v>
          </cell>
          <cell r="O120">
            <v>10</v>
          </cell>
          <cell r="T120">
            <v>666</v>
          </cell>
        </row>
        <row r="121">
          <cell r="F121">
            <v>274</v>
          </cell>
          <cell r="J121">
            <v>274</v>
          </cell>
          <cell r="M121">
            <v>629</v>
          </cell>
          <cell r="O121">
            <v>9.24</v>
          </cell>
          <cell r="T121">
            <v>326</v>
          </cell>
        </row>
        <row r="122">
          <cell r="F122">
            <v>500</v>
          </cell>
          <cell r="J122">
            <v>446</v>
          </cell>
          <cell r="M122">
            <v>1194</v>
          </cell>
          <cell r="O122">
            <v>10</v>
          </cell>
          <cell r="T122">
            <v>443</v>
          </cell>
        </row>
        <row r="123">
          <cell r="F123">
            <v>227</v>
          </cell>
          <cell r="J123">
            <v>227</v>
          </cell>
          <cell r="M123">
            <v>1015</v>
          </cell>
          <cell r="O123">
            <v>10</v>
          </cell>
          <cell r="T123">
            <v>188</v>
          </cell>
        </row>
        <row r="138">
          <cell r="F138">
            <v>85</v>
          </cell>
          <cell r="J138">
            <v>74</v>
          </cell>
          <cell r="M138">
            <v>1151</v>
          </cell>
          <cell r="O138">
            <v>11.19</v>
          </cell>
        </row>
        <row r="139">
          <cell r="F139">
            <v>12</v>
          </cell>
          <cell r="J139">
            <v>8</v>
          </cell>
          <cell r="M139">
            <v>900</v>
          </cell>
          <cell r="O139">
            <v>10</v>
          </cell>
        </row>
        <row r="140">
          <cell r="F140">
            <v>157</v>
          </cell>
          <cell r="J140">
            <v>128</v>
          </cell>
          <cell r="M140">
            <v>824</v>
          </cell>
          <cell r="O140">
            <v>9.5</v>
          </cell>
        </row>
        <row r="141">
          <cell r="F141">
            <v>99</v>
          </cell>
          <cell r="J141">
            <v>39</v>
          </cell>
          <cell r="M141">
            <v>900</v>
          </cell>
          <cell r="O141">
            <v>10</v>
          </cell>
        </row>
        <row r="142">
          <cell r="F142">
            <v>2</v>
          </cell>
          <cell r="J142">
            <v>2</v>
          </cell>
          <cell r="M142">
            <v>900</v>
          </cell>
          <cell r="O142">
            <v>10</v>
          </cell>
        </row>
        <row r="143">
          <cell r="F143">
            <v>33</v>
          </cell>
          <cell r="J143">
            <v>31</v>
          </cell>
          <cell r="M143">
            <v>800</v>
          </cell>
          <cell r="O143">
            <v>10</v>
          </cell>
        </row>
        <row r="144">
          <cell r="F144">
            <v>9</v>
          </cell>
          <cell r="J144">
            <v>7</v>
          </cell>
          <cell r="M144">
            <v>850</v>
          </cell>
          <cell r="O144">
            <v>10</v>
          </cell>
        </row>
        <row r="145">
          <cell r="F145">
            <v>9</v>
          </cell>
          <cell r="J145">
            <v>2.5</v>
          </cell>
          <cell r="M145">
            <v>800</v>
          </cell>
          <cell r="O145">
            <v>10</v>
          </cell>
        </row>
        <row r="146">
          <cell r="F146">
            <v>18</v>
          </cell>
          <cell r="J146">
            <v>18</v>
          </cell>
          <cell r="M146">
            <v>700</v>
          </cell>
          <cell r="O146">
            <v>10</v>
          </cell>
        </row>
        <row r="147">
          <cell r="F147">
            <v>28</v>
          </cell>
          <cell r="J147">
            <v>26</v>
          </cell>
          <cell r="M147">
            <v>600</v>
          </cell>
          <cell r="O147">
            <v>8</v>
          </cell>
        </row>
        <row r="148">
          <cell r="F148">
            <v>0</v>
          </cell>
          <cell r="J148">
            <v>0</v>
          </cell>
          <cell r="O148">
            <v>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38"/>
  <sheetViews>
    <sheetView topLeftCell="I4" workbookViewId="0">
      <selection activeCell="S20" sqref="S20"/>
    </sheetView>
  </sheetViews>
  <sheetFormatPr defaultColWidth="9" defaultRowHeight="17.100000000000001" customHeight="1"/>
  <cols>
    <col min="1" max="1" width="6.28515625" style="15" customWidth="1"/>
    <col min="2" max="2" width="17.85546875" style="7" customWidth="1"/>
    <col min="3" max="3" width="9.140625" style="7" customWidth="1"/>
    <col min="4" max="5" width="9.85546875" style="7" customWidth="1"/>
    <col min="6" max="7" width="8" style="7" customWidth="1"/>
    <col min="8" max="8" width="8.28515625" style="7" customWidth="1"/>
    <col min="9" max="14" width="8.140625" style="7" customWidth="1"/>
    <col min="15" max="16" width="11.42578125" style="7" customWidth="1"/>
    <col min="17" max="17" width="11.28515625" style="7" customWidth="1"/>
    <col min="18" max="18" width="12" style="7" customWidth="1"/>
    <col min="19" max="19" width="13.28515625" style="7" customWidth="1"/>
    <col min="20" max="16384" width="9" style="7"/>
  </cols>
  <sheetData>
    <row r="1" spans="1:90" s="2" customFormat="1" ht="23.25" customHeight="1">
      <c r="A1" s="887" t="s">
        <v>147</v>
      </c>
      <c r="B1" s="887"/>
      <c r="C1" s="887"/>
      <c r="D1" s="887"/>
      <c r="E1" s="887"/>
      <c r="F1" s="887"/>
      <c r="G1" s="887"/>
      <c r="H1" s="887"/>
      <c r="I1" s="887"/>
      <c r="J1" s="887"/>
      <c r="K1" s="887"/>
      <c r="L1" s="887"/>
      <c r="M1" s="887"/>
      <c r="N1" s="887"/>
      <c r="O1" s="887"/>
      <c r="P1" s="887"/>
      <c r="Q1" s="887"/>
      <c r="R1" s="887"/>
    </row>
    <row r="2" spans="1:90" s="5" customFormat="1" ht="21" customHeight="1">
      <c r="A2" s="888" t="s">
        <v>65</v>
      </c>
      <c r="B2" s="888"/>
      <c r="C2" s="888"/>
      <c r="D2" s="888"/>
      <c r="E2" s="888"/>
      <c r="F2" s="888"/>
      <c r="G2" s="888"/>
      <c r="H2" s="888"/>
      <c r="I2" s="888"/>
      <c r="J2" s="888"/>
      <c r="K2" s="888"/>
      <c r="L2" s="888"/>
      <c r="M2" s="888"/>
      <c r="N2" s="888"/>
      <c r="O2" s="888"/>
      <c r="P2" s="888"/>
      <c r="Q2" s="888"/>
      <c r="R2" s="888"/>
    </row>
    <row r="3" spans="1:90" ht="18.75" customHeight="1">
      <c r="A3" s="182"/>
      <c r="B3" s="6"/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6"/>
      <c r="P3" s="135"/>
      <c r="Q3" s="135"/>
      <c r="R3" s="136" t="s">
        <v>90</v>
      </c>
    </row>
    <row r="4" spans="1:90" s="137" customFormat="1" ht="19.5" customHeight="1">
      <c r="A4" s="889" t="s">
        <v>14</v>
      </c>
      <c r="B4" s="892" t="s">
        <v>15</v>
      </c>
      <c r="C4" s="884" t="s">
        <v>91</v>
      </c>
      <c r="D4" s="895"/>
      <c r="E4" s="829"/>
      <c r="F4" s="896" t="s">
        <v>92</v>
      </c>
      <c r="G4" s="897"/>
      <c r="H4" s="892"/>
      <c r="I4" s="896" t="s">
        <v>92</v>
      </c>
      <c r="J4" s="897"/>
      <c r="K4" s="897"/>
      <c r="L4" s="897"/>
      <c r="M4" s="897"/>
      <c r="N4" s="892"/>
      <c r="O4" s="896" t="s">
        <v>93</v>
      </c>
      <c r="P4" s="897"/>
      <c r="Q4" s="897"/>
      <c r="R4" s="892"/>
    </row>
    <row r="5" spans="1:90" s="137" customFormat="1" ht="21" customHeight="1">
      <c r="A5" s="890"/>
      <c r="B5" s="893"/>
      <c r="C5" s="138" t="s">
        <v>94</v>
      </c>
      <c r="D5" s="884" t="s">
        <v>94</v>
      </c>
      <c r="E5" s="885"/>
      <c r="F5" s="898" t="s">
        <v>95</v>
      </c>
      <c r="G5" s="899"/>
      <c r="H5" s="894"/>
      <c r="I5" s="898" t="s">
        <v>96</v>
      </c>
      <c r="J5" s="899"/>
      <c r="K5" s="899"/>
      <c r="L5" s="899"/>
      <c r="M5" s="899"/>
      <c r="N5" s="894"/>
      <c r="O5" s="898"/>
      <c r="P5" s="899"/>
      <c r="Q5" s="899"/>
      <c r="R5" s="894"/>
    </row>
    <row r="6" spans="1:90" s="137" customFormat="1" ht="23.25">
      <c r="A6" s="891"/>
      <c r="B6" s="894"/>
      <c r="C6" s="139" t="s">
        <v>97</v>
      </c>
      <c r="D6" s="140" t="s">
        <v>98</v>
      </c>
      <c r="E6" s="830"/>
      <c r="F6" s="139" t="s">
        <v>99</v>
      </c>
      <c r="G6" s="140" t="s">
        <v>100</v>
      </c>
      <c r="H6" s="141" t="s">
        <v>11</v>
      </c>
      <c r="I6" s="902" t="s">
        <v>99</v>
      </c>
      <c r="J6" s="903"/>
      <c r="K6" s="902" t="s">
        <v>100</v>
      </c>
      <c r="L6" s="903"/>
      <c r="M6" s="884" t="s">
        <v>11</v>
      </c>
      <c r="N6" s="885"/>
      <c r="O6" s="141" t="s">
        <v>97</v>
      </c>
      <c r="P6" s="900" t="s">
        <v>101</v>
      </c>
      <c r="Q6" s="901"/>
      <c r="R6" s="140" t="s">
        <v>102</v>
      </c>
    </row>
    <row r="7" spans="1:90" s="137" customFormat="1" ht="21" customHeight="1">
      <c r="A7" s="798"/>
      <c r="B7" s="799"/>
      <c r="C7" s="814"/>
      <c r="D7" s="817">
        <v>2558</v>
      </c>
      <c r="E7" s="818">
        <v>2559</v>
      </c>
      <c r="F7" s="814"/>
      <c r="G7" s="815"/>
      <c r="H7" s="816"/>
      <c r="I7" s="817">
        <v>2558</v>
      </c>
      <c r="J7" s="818">
        <v>2559</v>
      </c>
      <c r="K7" s="817">
        <v>2558</v>
      </c>
      <c r="L7" s="818">
        <v>2559</v>
      </c>
      <c r="M7" s="817">
        <v>2558</v>
      </c>
      <c r="N7" s="818">
        <v>2559</v>
      </c>
      <c r="O7" s="816"/>
      <c r="P7" s="817">
        <v>2558</v>
      </c>
      <c r="Q7" s="818">
        <v>2559</v>
      </c>
      <c r="R7" s="817">
        <v>2558</v>
      </c>
      <c r="S7" s="818">
        <v>2559</v>
      </c>
    </row>
    <row r="8" spans="1:90" s="137" customFormat="1" ht="20.25" customHeight="1">
      <c r="A8" s="142">
        <v>1</v>
      </c>
      <c r="B8" s="143" t="s">
        <v>0</v>
      </c>
      <c r="C8" s="183">
        <v>46153</v>
      </c>
      <c r="D8" s="144">
        <v>14719</v>
      </c>
      <c r="E8" s="144">
        <v>15343</v>
      </c>
      <c r="F8" s="144">
        <v>57833</v>
      </c>
      <c r="G8" s="144">
        <v>63353</v>
      </c>
      <c r="H8" s="144">
        <f>SUM(F8:G8)</f>
        <v>121186</v>
      </c>
      <c r="I8" s="144">
        <v>15971</v>
      </c>
      <c r="J8" s="144">
        <v>16389</v>
      </c>
      <c r="K8" s="144">
        <v>16687</v>
      </c>
      <c r="L8" s="144">
        <v>17892</v>
      </c>
      <c r="M8" s="144">
        <f>I8+K8</f>
        <v>32658</v>
      </c>
      <c r="N8" s="144">
        <f>J8+L8</f>
        <v>34281</v>
      </c>
      <c r="O8" s="145">
        <v>267138.13</v>
      </c>
      <c r="P8" s="146">
        <v>167684.17000000001</v>
      </c>
      <c r="Q8" s="146">
        <v>168604</v>
      </c>
      <c r="R8" s="147">
        <f>O8-P8</f>
        <v>99453.959999999992</v>
      </c>
      <c r="S8" s="147">
        <f>O8-Q8</f>
        <v>98534.13</v>
      </c>
    </row>
    <row r="9" spans="1:90" s="154" customFormat="1" ht="20.25" customHeight="1">
      <c r="A9" s="148">
        <v>2</v>
      </c>
      <c r="B9" s="149" t="s">
        <v>1</v>
      </c>
      <c r="C9" s="184">
        <v>15719</v>
      </c>
      <c r="D9" s="150">
        <v>9008</v>
      </c>
      <c r="E9" s="150">
        <v>7991</v>
      </c>
      <c r="F9" s="150">
        <v>21979</v>
      </c>
      <c r="G9" s="150">
        <v>22857</v>
      </c>
      <c r="H9" s="150">
        <f>SUM(F9:G9)</f>
        <v>44836</v>
      </c>
      <c r="I9" s="150">
        <v>15419</v>
      </c>
      <c r="J9" s="150">
        <v>15410</v>
      </c>
      <c r="K9" s="150">
        <v>16108</v>
      </c>
      <c r="L9" s="150">
        <v>16108</v>
      </c>
      <c r="M9" s="144">
        <f t="shared" ref="M9:M18" si="0">I9+K9</f>
        <v>31527</v>
      </c>
      <c r="N9" s="144">
        <f t="shared" ref="N9:N20" si="1">J9+L9</f>
        <v>31518</v>
      </c>
      <c r="O9" s="151">
        <v>162571.88</v>
      </c>
      <c r="P9" s="152">
        <v>123551.25</v>
      </c>
      <c r="Q9" s="152">
        <v>123551.25</v>
      </c>
      <c r="R9" s="153">
        <f t="shared" ref="R9:R18" si="2">O9-P9</f>
        <v>39020.630000000005</v>
      </c>
      <c r="S9" s="153">
        <f t="shared" ref="S9:S18" si="3">O9-Q9</f>
        <v>39020.630000000005</v>
      </c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  <c r="BM9" s="137"/>
      <c r="BN9" s="137"/>
      <c r="BO9" s="137"/>
      <c r="BP9" s="137"/>
      <c r="BQ9" s="137"/>
      <c r="BR9" s="137"/>
      <c r="BS9" s="137"/>
      <c r="BT9" s="137"/>
      <c r="BU9" s="137"/>
      <c r="BV9" s="137"/>
      <c r="BW9" s="137"/>
      <c r="BX9" s="137"/>
      <c r="BY9" s="137"/>
      <c r="BZ9" s="137"/>
      <c r="CA9" s="137"/>
      <c r="CB9" s="137"/>
      <c r="CC9" s="137"/>
      <c r="CD9" s="137"/>
      <c r="CE9" s="137"/>
      <c r="CF9" s="137"/>
      <c r="CG9" s="137"/>
      <c r="CH9" s="137"/>
      <c r="CI9" s="137"/>
      <c r="CJ9" s="137"/>
      <c r="CK9" s="137"/>
      <c r="CL9" s="137"/>
    </row>
    <row r="10" spans="1:90" s="137" customFormat="1" ht="20.25" customHeight="1">
      <c r="A10" s="148">
        <v>3</v>
      </c>
      <c r="B10" s="149" t="s">
        <v>2</v>
      </c>
      <c r="C10" s="184">
        <v>30188</v>
      </c>
      <c r="D10" s="150">
        <v>14291</v>
      </c>
      <c r="E10" s="150">
        <v>14624</v>
      </c>
      <c r="F10" s="150">
        <v>40588</v>
      </c>
      <c r="G10" s="150">
        <v>43725</v>
      </c>
      <c r="H10" s="150">
        <f t="shared" ref="H10:H18" si="4">SUM(F10:G10)</f>
        <v>84313</v>
      </c>
      <c r="I10" s="150">
        <v>15449</v>
      </c>
      <c r="J10" s="150">
        <v>15386</v>
      </c>
      <c r="K10" s="150">
        <v>15732</v>
      </c>
      <c r="L10" s="150">
        <v>17788</v>
      </c>
      <c r="M10" s="144">
        <f t="shared" si="0"/>
        <v>31181</v>
      </c>
      <c r="N10" s="144">
        <f t="shared" si="1"/>
        <v>33174</v>
      </c>
      <c r="O10" s="151">
        <v>283725</v>
      </c>
      <c r="P10" s="152">
        <v>217180</v>
      </c>
      <c r="Q10" s="152">
        <v>217180</v>
      </c>
      <c r="R10" s="153">
        <f t="shared" si="2"/>
        <v>66545</v>
      </c>
      <c r="S10" s="153">
        <f t="shared" si="3"/>
        <v>66545</v>
      </c>
    </row>
    <row r="11" spans="1:90" s="154" customFormat="1" ht="20.25" customHeight="1">
      <c r="A11" s="148">
        <v>4</v>
      </c>
      <c r="B11" s="149" t="s">
        <v>3</v>
      </c>
      <c r="C11" s="184">
        <v>16567</v>
      </c>
      <c r="D11" s="150">
        <v>12378</v>
      </c>
      <c r="E11" s="150">
        <v>7826</v>
      </c>
      <c r="F11" s="150">
        <v>25184</v>
      </c>
      <c r="G11" s="150">
        <v>26015</v>
      </c>
      <c r="H11" s="150">
        <f t="shared" si="4"/>
        <v>51199</v>
      </c>
      <c r="I11" s="150">
        <v>13010</v>
      </c>
      <c r="J11" s="150">
        <v>13839</v>
      </c>
      <c r="K11" s="150">
        <v>14250</v>
      </c>
      <c r="L11" s="150">
        <v>14728</v>
      </c>
      <c r="M11" s="144">
        <f t="shared" si="0"/>
        <v>27260</v>
      </c>
      <c r="N11" s="144">
        <f t="shared" si="1"/>
        <v>28567</v>
      </c>
      <c r="O11" s="151">
        <v>270796.25</v>
      </c>
      <c r="P11" s="152">
        <v>204111</v>
      </c>
      <c r="Q11" s="152">
        <v>136672</v>
      </c>
      <c r="R11" s="153">
        <f t="shared" si="2"/>
        <v>66685.25</v>
      </c>
      <c r="S11" s="153">
        <f t="shared" si="3"/>
        <v>134124.25</v>
      </c>
      <c r="T11" s="137"/>
      <c r="U11" s="137"/>
      <c r="V11" s="137"/>
      <c r="W11" s="137"/>
      <c r="X11" s="137"/>
      <c r="Y11" s="137"/>
      <c r="Z11" s="137"/>
      <c r="AA11" s="137"/>
      <c r="AB11" s="137"/>
      <c r="AC11" s="137"/>
      <c r="AD11" s="137"/>
      <c r="AE11" s="137"/>
      <c r="AF11" s="137"/>
      <c r="AG11" s="137"/>
      <c r="AH11" s="137"/>
      <c r="AI11" s="137"/>
      <c r="AJ11" s="137"/>
      <c r="AK11" s="137"/>
      <c r="AL11" s="137"/>
      <c r="AM11" s="137"/>
      <c r="AN11" s="137"/>
      <c r="AO11" s="137"/>
      <c r="AP11" s="137"/>
      <c r="AQ11" s="137"/>
      <c r="AR11" s="137"/>
      <c r="AS11" s="137"/>
      <c r="AT11" s="137"/>
      <c r="AU11" s="137"/>
      <c r="AV11" s="137"/>
      <c r="AW11" s="137"/>
      <c r="AX11" s="137"/>
      <c r="AY11" s="137"/>
      <c r="AZ11" s="137"/>
      <c r="BA11" s="137"/>
      <c r="BB11" s="137"/>
      <c r="BC11" s="137"/>
      <c r="BD11" s="137"/>
      <c r="BE11" s="137"/>
      <c r="BF11" s="137"/>
      <c r="BG11" s="137"/>
      <c r="BH11" s="137"/>
      <c r="BI11" s="137"/>
      <c r="BJ11" s="137"/>
      <c r="BK11" s="137"/>
      <c r="BL11" s="137"/>
      <c r="BM11" s="137"/>
      <c r="BN11" s="137"/>
      <c r="BO11" s="137"/>
      <c r="BP11" s="137"/>
      <c r="BQ11" s="137"/>
      <c r="BR11" s="137"/>
      <c r="BS11" s="137"/>
      <c r="BT11" s="137"/>
      <c r="BU11" s="137"/>
      <c r="BV11" s="137"/>
      <c r="BW11" s="137"/>
      <c r="BX11" s="137"/>
      <c r="BY11" s="137"/>
      <c r="BZ11" s="137"/>
      <c r="CA11" s="137"/>
      <c r="CB11" s="137"/>
      <c r="CC11" s="137"/>
      <c r="CD11" s="137"/>
      <c r="CE11" s="137"/>
      <c r="CF11" s="137"/>
      <c r="CG11" s="137"/>
      <c r="CH11" s="137"/>
      <c r="CI11" s="137"/>
      <c r="CJ11" s="137"/>
      <c r="CK11" s="137"/>
      <c r="CL11" s="137"/>
    </row>
    <row r="12" spans="1:90" s="154" customFormat="1" ht="20.25" customHeight="1">
      <c r="A12" s="148">
        <v>5</v>
      </c>
      <c r="B12" s="149" t="s">
        <v>4</v>
      </c>
      <c r="C12" s="155">
        <v>10806</v>
      </c>
      <c r="D12" s="155">
        <v>5970</v>
      </c>
      <c r="E12" s="155">
        <v>5970</v>
      </c>
      <c r="F12" s="150">
        <v>17919</v>
      </c>
      <c r="G12" s="150">
        <v>18079</v>
      </c>
      <c r="H12" s="150">
        <f t="shared" si="4"/>
        <v>35998</v>
      </c>
      <c r="I12" s="150">
        <v>14687</v>
      </c>
      <c r="J12" s="150">
        <v>15760</v>
      </c>
      <c r="K12" s="150">
        <v>14784</v>
      </c>
      <c r="L12" s="150">
        <v>17702</v>
      </c>
      <c r="M12" s="144">
        <f t="shared" si="0"/>
        <v>29471</v>
      </c>
      <c r="N12" s="144">
        <f t="shared" si="1"/>
        <v>33462</v>
      </c>
      <c r="O12" s="151">
        <v>159910</v>
      </c>
      <c r="P12" s="152">
        <v>101355</v>
      </c>
      <c r="Q12" s="152">
        <v>101355</v>
      </c>
      <c r="R12" s="153">
        <f t="shared" si="2"/>
        <v>58555</v>
      </c>
      <c r="S12" s="153">
        <f t="shared" si="3"/>
        <v>58555</v>
      </c>
      <c r="T12" s="137"/>
      <c r="U12" s="137"/>
      <c r="V12" s="137"/>
      <c r="W12" s="137"/>
      <c r="X12" s="137"/>
      <c r="Y12" s="137"/>
      <c r="Z12" s="137"/>
      <c r="AA12" s="137"/>
      <c r="AB12" s="137"/>
      <c r="AC12" s="137"/>
      <c r="AD12" s="137"/>
      <c r="AE12" s="137"/>
      <c r="AF12" s="137"/>
      <c r="AG12" s="137"/>
      <c r="AH12" s="137"/>
      <c r="AI12" s="137"/>
      <c r="AJ12" s="137"/>
      <c r="AK12" s="137"/>
      <c r="AL12" s="137"/>
      <c r="AM12" s="137"/>
      <c r="AN12" s="137"/>
      <c r="AO12" s="137"/>
      <c r="AP12" s="137"/>
      <c r="AQ12" s="137"/>
      <c r="AR12" s="137"/>
      <c r="AS12" s="137"/>
      <c r="AT12" s="137"/>
      <c r="AU12" s="137"/>
      <c r="AV12" s="137"/>
      <c r="AW12" s="137"/>
      <c r="AX12" s="137"/>
      <c r="AY12" s="137"/>
      <c r="AZ12" s="137"/>
      <c r="BA12" s="137"/>
      <c r="BB12" s="137"/>
      <c r="BC12" s="137"/>
      <c r="BD12" s="137"/>
      <c r="BE12" s="137"/>
      <c r="BF12" s="137"/>
      <c r="BG12" s="137"/>
      <c r="BH12" s="137"/>
      <c r="BI12" s="137"/>
      <c r="BJ12" s="137"/>
      <c r="BK12" s="137"/>
      <c r="BL12" s="137"/>
      <c r="BM12" s="137"/>
      <c r="BN12" s="137"/>
      <c r="BO12" s="137"/>
      <c r="BP12" s="137"/>
      <c r="BQ12" s="137"/>
      <c r="BR12" s="137"/>
      <c r="BS12" s="137"/>
      <c r="BT12" s="137"/>
      <c r="BU12" s="137"/>
      <c r="BV12" s="137"/>
      <c r="BW12" s="137"/>
      <c r="BX12" s="137"/>
      <c r="BY12" s="137"/>
      <c r="BZ12" s="137"/>
      <c r="CA12" s="137"/>
      <c r="CB12" s="137"/>
      <c r="CC12" s="137"/>
      <c r="CD12" s="137"/>
      <c r="CE12" s="137"/>
      <c r="CF12" s="137"/>
      <c r="CG12" s="137"/>
      <c r="CH12" s="137"/>
      <c r="CI12" s="137"/>
      <c r="CJ12" s="137"/>
      <c r="CK12" s="137"/>
      <c r="CL12" s="137"/>
    </row>
    <row r="13" spans="1:90" s="154" customFormat="1" ht="20.25" customHeight="1">
      <c r="A13" s="148">
        <v>6</v>
      </c>
      <c r="B13" s="149" t="s">
        <v>5</v>
      </c>
      <c r="C13" s="155">
        <v>10659</v>
      </c>
      <c r="D13" s="155">
        <v>5978</v>
      </c>
      <c r="E13" s="155">
        <v>6201</v>
      </c>
      <c r="F13" s="155">
        <v>15361</v>
      </c>
      <c r="G13" s="155">
        <v>15680</v>
      </c>
      <c r="H13" s="150">
        <f t="shared" si="4"/>
        <v>31041</v>
      </c>
      <c r="I13" s="155">
        <v>6278</v>
      </c>
      <c r="J13" s="155"/>
      <c r="K13" s="155">
        <v>6109</v>
      </c>
      <c r="L13" s="155"/>
      <c r="M13" s="144">
        <f t="shared" si="0"/>
        <v>12387</v>
      </c>
      <c r="N13" s="144">
        <f t="shared" si="1"/>
        <v>0</v>
      </c>
      <c r="O13" s="151">
        <v>165162.5</v>
      </c>
      <c r="P13" s="152">
        <v>116738</v>
      </c>
      <c r="Q13" s="152">
        <v>116738</v>
      </c>
      <c r="R13" s="153">
        <f t="shared" si="2"/>
        <v>48424.5</v>
      </c>
      <c r="S13" s="153">
        <f t="shared" si="3"/>
        <v>48424.5</v>
      </c>
      <c r="T13" s="137"/>
      <c r="U13" s="137"/>
      <c r="V13" s="137"/>
      <c r="W13" s="137"/>
      <c r="X13" s="137"/>
      <c r="Y13" s="137"/>
      <c r="Z13" s="137"/>
      <c r="AA13" s="137"/>
      <c r="AB13" s="137"/>
      <c r="AC13" s="137"/>
      <c r="AD13" s="137"/>
      <c r="AE13" s="137"/>
      <c r="AF13" s="137"/>
      <c r="AG13" s="137"/>
      <c r="AH13" s="137"/>
      <c r="AI13" s="137"/>
      <c r="AJ13" s="137"/>
      <c r="AK13" s="137"/>
      <c r="AL13" s="137"/>
      <c r="AM13" s="137"/>
      <c r="AN13" s="137"/>
      <c r="AO13" s="137"/>
      <c r="AP13" s="137"/>
      <c r="AQ13" s="137"/>
      <c r="AR13" s="137"/>
      <c r="AS13" s="137"/>
      <c r="AT13" s="137"/>
      <c r="AU13" s="137"/>
      <c r="AV13" s="137"/>
      <c r="AW13" s="137"/>
      <c r="AX13" s="137"/>
      <c r="AY13" s="137"/>
      <c r="AZ13" s="137"/>
      <c r="BA13" s="137"/>
      <c r="BB13" s="137"/>
      <c r="BC13" s="137"/>
      <c r="BD13" s="137"/>
      <c r="BE13" s="137"/>
      <c r="BF13" s="137"/>
      <c r="BG13" s="137"/>
      <c r="BH13" s="137"/>
      <c r="BI13" s="137"/>
      <c r="BJ13" s="137"/>
      <c r="BK13" s="137"/>
      <c r="BL13" s="137"/>
      <c r="BM13" s="137"/>
      <c r="BN13" s="137"/>
      <c r="BO13" s="137"/>
      <c r="BP13" s="137"/>
      <c r="BQ13" s="137"/>
      <c r="BR13" s="137"/>
      <c r="BS13" s="137"/>
      <c r="BT13" s="137"/>
      <c r="BU13" s="137"/>
      <c r="BV13" s="137"/>
      <c r="BW13" s="137"/>
      <c r="BX13" s="137"/>
      <c r="BY13" s="137"/>
      <c r="BZ13" s="137"/>
      <c r="CA13" s="137"/>
      <c r="CB13" s="137"/>
      <c r="CC13" s="137"/>
      <c r="CD13" s="137"/>
      <c r="CE13" s="137"/>
      <c r="CF13" s="137"/>
      <c r="CG13" s="137"/>
      <c r="CH13" s="137"/>
      <c r="CI13" s="137"/>
      <c r="CJ13" s="137"/>
      <c r="CK13" s="137"/>
      <c r="CL13" s="137"/>
    </row>
    <row r="14" spans="1:90" s="154" customFormat="1" ht="20.25" customHeight="1">
      <c r="A14" s="148">
        <v>7</v>
      </c>
      <c r="B14" s="149" t="s">
        <v>6</v>
      </c>
      <c r="C14" s="155">
        <v>6446</v>
      </c>
      <c r="D14" s="155">
        <v>4015</v>
      </c>
      <c r="E14" s="155">
        <v>4171</v>
      </c>
      <c r="F14" s="155">
        <v>8999</v>
      </c>
      <c r="G14" s="155">
        <v>8947</v>
      </c>
      <c r="H14" s="150">
        <f t="shared" si="4"/>
        <v>17946</v>
      </c>
      <c r="I14" s="150">
        <v>5016</v>
      </c>
      <c r="J14" s="150">
        <v>5136</v>
      </c>
      <c r="K14" s="150">
        <v>4679</v>
      </c>
      <c r="L14" s="150">
        <v>4730</v>
      </c>
      <c r="M14" s="144">
        <f t="shared" si="0"/>
        <v>9695</v>
      </c>
      <c r="N14" s="144">
        <f t="shared" si="1"/>
        <v>9866</v>
      </c>
      <c r="O14" s="151">
        <v>136565</v>
      </c>
      <c r="P14" s="152">
        <v>91750</v>
      </c>
      <c r="Q14" s="152">
        <v>91726</v>
      </c>
      <c r="R14" s="153">
        <f t="shared" si="2"/>
        <v>44815</v>
      </c>
      <c r="S14" s="153">
        <f t="shared" si="3"/>
        <v>44839</v>
      </c>
      <c r="T14" s="137"/>
      <c r="U14" s="137"/>
      <c r="V14" s="137"/>
      <c r="W14" s="137"/>
      <c r="X14" s="137"/>
      <c r="Y14" s="137"/>
      <c r="Z14" s="137"/>
      <c r="AA14" s="137"/>
      <c r="AB14" s="137"/>
      <c r="AC14" s="137"/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37"/>
      <c r="AP14" s="137"/>
      <c r="AQ14" s="137"/>
      <c r="AR14" s="137"/>
      <c r="AS14" s="137"/>
      <c r="AT14" s="137"/>
      <c r="AU14" s="137"/>
      <c r="AV14" s="137"/>
      <c r="AW14" s="137"/>
      <c r="AX14" s="137"/>
      <c r="AY14" s="137"/>
      <c r="AZ14" s="137"/>
      <c r="BA14" s="137"/>
      <c r="BB14" s="137"/>
      <c r="BC14" s="137"/>
      <c r="BD14" s="137"/>
      <c r="BE14" s="137"/>
      <c r="BF14" s="137"/>
      <c r="BG14" s="137"/>
      <c r="BH14" s="137"/>
      <c r="BI14" s="137"/>
      <c r="BJ14" s="137"/>
      <c r="BK14" s="137"/>
      <c r="BL14" s="137"/>
      <c r="BM14" s="137"/>
      <c r="BN14" s="137"/>
      <c r="BO14" s="137"/>
      <c r="BP14" s="137"/>
      <c r="BQ14" s="137"/>
      <c r="BR14" s="137"/>
      <c r="BS14" s="137"/>
      <c r="BT14" s="137"/>
      <c r="BU14" s="137"/>
      <c r="BV14" s="137"/>
      <c r="BW14" s="137"/>
      <c r="BX14" s="137"/>
      <c r="BY14" s="137"/>
      <c r="BZ14" s="137"/>
      <c r="CA14" s="137"/>
      <c r="CB14" s="137"/>
      <c r="CC14" s="137"/>
      <c r="CD14" s="137"/>
      <c r="CE14" s="137"/>
      <c r="CF14" s="137"/>
      <c r="CG14" s="137"/>
      <c r="CH14" s="137"/>
      <c r="CI14" s="137"/>
      <c r="CJ14" s="137"/>
      <c r="CK14" s="137"/>
      <c r="CL14" s="137"/>
    </row>
    <row r="15" spans="1:90" s="154" customFormat="1" ht="20.25" customHeight="1">
      <c r="A15" s="148">
        <v>8</v>
      </c>
      <c r="B15" s="149" t="s">
        <v>7</v>
      </c>
      <c r="C15" s="155">
        <v>16234</v>
      </c>
      <c r="D15" s="155">
        <v>10401</v>
      </c>
      <c r="E15" s="155">
        <v>7914</v>
      </c>
      <c r="F15" s="155">
        <v>23524</v>
      </c>
      <c r="G15" s="155">
        <v>24026</v>
      </c>
      <c r="H15" s="150">
        <f t="shared" si="4"/>
        <v>47550</v>
      </c>
      <c r="I15" s="150">
        <v>14891</v>
      </c>
      <c r="J15" s="150">
        <v>16183</v>
      </c>
      <c r="K15" s="150">
        <v>15834</v>
      </c>
      <c r="L15" s="150">
        <v>15773</v>
      </c>
      <c r="M15" s="144">
        <f t="shared" si="0"/>
        <v>30725</v>
      </c>
      <c r="N15" s="144">
        <f t="shared" si="1"/>
        <v>31956</v>
      </c>
      <c r="O15" s="151">
        <v>237530</v>
      </c>
      <c r="P15" s="151">
        <v>200180</v>
      </c>
      <c r="Q15" s="151">
        <v>200069</v>
      </c>
      <c r="R15" s="153">
        <f t="shared" si="2"/>
        <v>37350</v>
      </c>
      <c r="S15" s="153">
        <f t="shared" si="3"/>
        <v>37461</v>
      </c>
      <c r="T15" s="137"/>
      <c r="U15" s="137"/>
      <c r="V15" s="137"/>
      <c r="W15" s="137"/>
      <c r="X15" s="137"/>
      <c r="Y15" s="137"/>
      <c r="Z15" s="137"/>
      <c r="AA15" s="137"/>
      <c r="AB15" s="137"/>
      <c r="AC15" s="137"/>
      <c r="AD15" s="137"/>
      <c r="AE15" s="137"/>
      <c r="AF15" s="137"/>
      <c r="AG15" s="137"/>
      <c r="AH15" s="137"/>
      <c r="AI15" s="137"/>
      <c r="AJ15" s="137"/>
      <c r="AK15" s="137"/>
      <c r="AL15" s="137"/>
      <c r="AM15" s="137"/>
      <c r="AN15" s="137"/>
      <c r="AO15" s="137"/>
      <c r="AP15" s="137"/>
      <c r="AQ15" s="137"/>
      <c r="AR15" s="137"/>
      <c r="AS15" s="137"/>
      <c r="AT15" s="137"/>
      <c r="AU15" s="137"/>
      <c r="AV15" s="137"/>
      <c r="AW15" s="137"/>
      <c r="AX15" s="137"/>
      <c r="AY15" s="137"/>
      <c r="AZ15" s="137"/>
      <c r="BA15" s="137"/>
      <c r="BB15" s="137"/>
      <c r="BC15" s="137"/>
      <c r="BD15" s="137"/>
      <c r="BE15" s="137"/>
      <c r="BF15" s="137"/>
      <c r="BG15" s="137"/>
      <c r="BH15" s="137"/>
      <c r="BI15" s="137"/>
      <c r="BJ15" s="137"/>
      <c r="BK15" s="137"/>
      <c r="BL15" s="137"/>
      <c r="BM15" s="137"/>
      <c r="BN15" s="137"/>
      <c r="BO15" s="137"/>
      <c r="BP15" s="137"/>
      <c r="BQ15" s="137"/>
      <c r="BR15" s="137"/>
      <c r="BS15" s="137"/>
      <c r="BT15" s="137"/>
      <c r="BU15" s="137"/>
      <c r="BV15" s="137"/>
      <c r="BW15" s="137"/>
      <c r="BX15" s="137"/>
      <c r="BY15" s="137"/>
      <c r="BZ15" s="137"/>
      <c r="CA15" s="137"/>
      <c r="CB15" s="137"/>
      <c r="CC15" s="137"/>
      <c r="CD15" s="137"/>
      <c r="CE15" s="137"/>
      <c r="CF15" s="137"/>
      <c r="CG15" s="137"/>
      <c r="CH15" s="137"/>
      <c r="CI15" s="137"/>
      <c r="CJ15" s="137"/>
      <c r="CK15" s="137"/>
      <c r="CL15" s="137"/>
    </row>
    <row r="16" spans="1:90" s="154" customFormat="1" ht="20.25" customHeight="1">
      <c r="A16" s="148">
        <v>9</v>
      </c>
      <c r="B16" s="149" t="s">
        <v>8</v>
      </c>
      <c r="C16" s="155">
        <v>9385</v>
      </c>
      <c r="D16" s="155">
        <v>4542</v>
      </c>
      <c r="E16" s="155">
        <v>4710</v>
      </c>
      <c r="F16" s="155">
        <v>13170</v>
      </c>
      <c r="G16" s="155">
        <v>13344</v>
      </c>
      <c r="H16" s="150">
        <f t="shared" si="4"/>
        <v>26514</v>
      </c>
      <c r="I16" s="155">
        <v>4960</v>
      </c>
      <c r="J16" s="831">
        <v>2059</v>
      </c>
      <c r="K16" s="831">
        <v>4696</v>
      </c>
      <c r="L16" s="831">
        <v>2651</v>
      </c>
      <c r="M16" s="144">
        <f t="shared" si="0"/>
        <v>9656</v>
      </c>
      <c r="N16" s="144">
        <f t="shared" si="1"/>
        <v>4710</v>
      </c>
      <c r="O16" s="151">
        <v>74374.5</v>
      </c>
      <c r="P16" s="151">
        <v>60376</v>
      </c>
      <c r="Q16" s="151">
        <v>57760</v>
      </c>
      <c r="R16" s="153">
        <f t="shared" si="2"/>
        <v>13998.5</v>
      </c>
      <c r="S16" s="153">
        <f t="shared" si="3"/>
        <v>16614.5</v>
      </c>
      <c r="T16" s="137"/>
      <c r="U16" s="156"/>
      <c r="V16" s="156"/>
      <c r="W16" s="137"/>
      <c r="X16" s="137"/>
      <c r="Y16" s="137"/>
      <c r="Z16" s="137"/>
      <c r="AA16" s="137"/>
      <c r="AB16" s="137"/>
      <c r="AC16" s="137"/>
      <c r="AD16" s="137"/>
      <c r="AE16" s="137"/>
      <c r="AF16" s="137"/>
      <c r="AG16" s="137"/>
      <c r="AH16" s="137"/>
      <c r="AI16" s="137"/>
      <c r="AJ16" s="137"/>
      <c r="AK16" s="137"/>
      <c r="AL16" s="137"/>
      <c r="AM16" s="137"/>
      <c r="AN16" s="137"/>
      <c r="AO16" s="137"/>
      <c r="AP16" s="137"/>
      <c r="AQ16" s="137"/>
      <c r="AR16" s="137"/>
      <c r="AS16" s="137"/>
      <c r="AT16" s="137"/>
      <c r="AU16" s="137"/>
      <c r="AV16" s="137"/>
      <c r="AW16" s="137"/>
      <c r="AX16" s="137"/>
      <c r="AY16" s="137"/>
      <c r="AZ16" s="137"/>
      <c r="BA16" s="137"/>
      <c r="BB16" s="137"/>
      <c r="BC16" s="137"/>
      <c r="BD16" s="137"/>
      <c r="BE16" s="137"/>
      <c r="BF16" s="137"/>
      <c r="BG16" s="137"/>
      <c r="BH16" s="137"/>
      <c r="BI16" s="137"/>
      <c r="BJ16" s="137"/>
      <c r="BK16" s="137"/>
      <c r="BL16" s="137"/>
      <c r="BM16" s="137"/>
      <c r="BN16" s="137"/>
      <c r="BO16" s="137"/>
      <c r="BP16" s="137"/>
      <c r="BQ16" s="137"/>
      <c r="BR16" s="137"/>
      <c r="BS16" s="137"/>
      <c r="BT16" s="137"/>
      <c r="BU16" s="137"/>
      <c r="BV16" s="137"/>
      <c r="BW16" s="137"/>
      <c r="BX16" s="137"/>
      <c r="BY16" s="137"/>
      <c r="BZ16" s="137"/>
      <c r="CA16" s="137"/>
      <c r="CB16" s="137"/>
      <c r="CC16" s="137"/>
      <c r="CD16" s="137"/>
      <c r="CE16" s="137"/>
      <c r="CF16" s="137"/>
      <c r="CG16" s="137"/>
      <c r="CH16" s="137"/>
      <c r="CI16" s="137"/>
      <c r="CJ16" s="137"/>
      <c r="CK16" s="137"/>
      <c r="CL16" s="137"/>
    </row>
    <row r="17" spans="1:19" s="137" customFormat="1" ht="20.25" customHeight="1">
      <c r="A17" s="148">
        <v>10</v>
      </c>
      <c r="B17" s="157" t="s">
        <v>9</v>
      </c>
      <c r="C17" s="155">
        <v>12607</v>
      </c>
      <c r="D17" s="155">
        <v>6727</v>
      </c>
      <c r="E17" s="155">
        <v>5939</v>
      </c>
      <c r="F17" s="155">
        <v>17343</v>
      </c>
      <c r="G17" s="155">
        <v>18090</v>
      </c>
      <c r="H17" s="150">
        <f t="shared" si="4"/>
        <v>35433</v>
      </c>
      <c r="I17" s="150">
        <v>6072</v>
      </c>
      <c r="J17" s="150">
        <v>6072</v>
      </c>
      <c r="K17" s="150">
        <v>6513</v>
      </c>
      <c r="L17" s="150">
        <v>6513</v>
      </c>
      <c r="M17" s="144">
        <f t="shared" si="0"/>
        <v>12585</v>
      </c>
      <c r="N17" s="144">
        <f t="shared" si="1"/>
        <v>12585</v>
      </c>
      <c r="O17" s="151">
        <v>241502</v>
      </c>
      <c r="P17" s="151">
        <v>149393.5</v>
      </c>
      <c r="Q17" s="151">
        <v>149393.5</v>
      </c>
      <c r="R17" s="153">
        <f t="shared" si="2"/>
        <v>92108.5</v>
      </c>
      <c r="S17" s="153">
        <f t="shared" si="3"/>
        <v>92108.5</v>
      </c>
    </row>
    <row r="18" spans="1:19" s="137" customFormat="1" ht="23.25">
      <c r="A18" s="148">
        <v>11</v>
      </c>
      <c r="B18" s="157" t="s">
        <v>10</v>
      </c>
      <c r="C18" s="155">
        <v>9663</v>
      </c>
      <c r="D18" s="155">
        <v>4916</v>
      </c>
      <c r="E18" s="155">
        <v>5490</v>
      </c>
      <c r="F18" s="155">
        <v>13465</v>
      </c>
      <c r="G18" s="155">
        <v>13242</v>
      </c>
      <c r="H18" s="150">
        <f t="shared" si="4"/>
        <v>26707</v>
      </c>
      <c r="I18" s="150">
        <v>7041</v>
      </c>
      <c r="J18" s="150">
        <v>7071</v>
      </c>
      <c r="K18" s="150">
        <v>7152</v>
      </c>
      <c r="L18" s="150">
        <v>7200</v>
      </c>
      <c r="M18" s="144">
        <f t="shared" si="0"/>
        <v>14193</v>
      </c>
      <c r="N18" s="144">
        <f t="shared" si="1"/>
        <v>14271</v>
      </c>
      <c r="O18" s="151">
        <v>141019.38</v>
      </c>
      <c r="P18" s="151">
        <v>101358</v>
      </c>
      <c r="Q18" s="151">
        <v>101358</v>
      </c>
      <c r="R18" s="153">
        <f t="shared" si="2"/>
        <v>39661.380000000005</v>
      </c>
      <c r="S18" s="153">
        <f t="shared" si="3"/>
        <v>39661.380000000005</v>
      </c>
    </row>
    <row r="19" spans="1:19" s="137" customFormat="1" ht="23.25">
      <c r="A19" s="158"/>
      <c r="B19" s="157"/>
      <c r="C19" s="155"/>
      <c r="D19" s="155"/>
      <c r="E19" s="155"/>
      <c r="F19" s="155"/>
      <c r="G19" s="155"/>
      <c r="H19" s="159"/>
      <c r="I19" s="159"/>
      <c r="J19" s="159"/>
      <c r="K19" s="159"/>
      <c r="L19" s="159"/>
      <c r="M19" s="159"/>
      <c r="N19" s="144">
        <f t="shared" si="1"/>
        <v>0</v>
      </c>
      <c r="O19" s="160"/>
      <c r="P19" s="153"/>
      <c r="Q19" s="153"/>
      <c r="R19" s="153"/>
      <c r="S19" s="154"/>
    </row>
    <row r="20" spans="1:19" s="137" customFormat="1" ht="23.25">
      <c r="A20" s="819"/>
      <c r="B20" s="820"/>
      <c r="C20" s="821"/>
      <c r="D20" s="821"/>
      <c r="E20" s="821"/>
      <c r="F20" s="821"/>
      <c r="G20" s="821"/>
      <c r="H20" s="822"/>
      <c r="I20" s="822"/>
      <c r="J20" s="822"/>
      <c r="K20" s="822"/>
      <c r="L20" s="822"/>
      <c r="M20" s="822"/>
      <c r="N20" s="823">
        <f t="shared" si="1"/>
        <v>0</v>
      </c>
      <c r="O20" s="824"/>
      <c r="P20" s="825"/>
      <c r="Q20" s="825"/>
      <c r="R20" s="825"/>
      <c r="S20" s="826"/>
    </row>
    <row r="21" spans="1:19" s="137" customFormat="1" ht="23.25">
      <c r="A21" s="886" t="s">
        <v>11</v>
      </c>
      <c r="B21" s="886"/>
      <c r="C21" s="827">
        <f t="shared" ref="C21:S21" si="5">SUM(C8:C20)</f>
        <v>184427</v>
      </c>
      <c r="D21" s="827">
        <f t="shared" si="5"/>
        <v>92945</v>
      </c>
      <c r="E21" s="827">
        <f>SUM(E8:E20)</f>
        <v>86179</v>
      </c>
      <c r="F21" s="827">
        <f t="shared" si="5"/>
        <v>255365</v>
      </c>
      <c r="G21" s="827">
        <f t="shared" si="5"/>
        <v>267358</v>
      </c>
      <c r="H21" s="827">
        <f t="shared" si="5"/>
        <v>522723</v>
      </c>
      <c r="I21" s="827">
        <f t="shared" si="5"/>
        <v>118794</v>
      </c>
      <c r="J21" s="827">
        <f>SUM(J8:J20)</f>
        <v>113305</v>
      </c>
      <c r="K21" s="827">
        <f t="shared" si="5"/>
        <v>122544</v>
      </c>
      <c r="L21" s="827">
        <f>SUM(L8:L20)</f>
        <v>121085</v>
      </c>
      <c r="M21" s="827">
        <f t="shared" si="5"/>
        <v>241338</v>
      </c>
      <c r="N21" s="827">
        <f>SUM(N8:N20)</f>
        <v>234390</v>
      </c>
      <c r="O21" s="828">
        <f t="shared" si="5"/>
        <v>2140294.64</v>
      </c>
      <c r="P21" s="828">
        <f t="shared" si="5"/>
        <v>1533676.92</v>
      </c>
      <c r="Q21" s="828">
        <f>SUM(Q8:Q20)</f>
        <v>1464406.75</v>
      </c>
      <c r="R21" s="828">
        <f t="shared" si="5"/>
        <v>606617.72</v>
      </c>
      <c r="S21" s="161">
        <f t="shared" si="5"/>
        <v>675887.89</v>
      </c>
    </row>
    <row r="22" spans="1:19" s="137" customFormat="1" ht="21">
      <c r="A22" s="10"/>
      <c r="B22" s="10"/>
      <c r="C22" s="162"/>
      <c r="D22" s="162"/>
      <c r="E22" s="162">
        <f>D21-E21</f>
        <v>6766</v>
      </c>
      <c r="F22" s="162"/>
      <c r="G22" s="162"/>
      <c r="P22" s="163"/>
      <c r="Q22" s="163"/>
      <c r="R22" s="163"/>
    </row>
    <row r="23" spans="1:19" s="137" customFormat="1" ht="21">
      <c r="A23" s="10"/>
      <c r="B23" s="10"/>
      <c r="C23" s="162"/>
      <c r="D23" s="162"/>
      <c r="E23" s="162">
        <f>E22*100/D21</f>
        <v>7.2795739415783531</v>
      </c>
      <c r="F23" s="162"/>
      <c r="G23" s="162"/>
      <c r="P23" s="163"/>
      <c r="Q23" s="163"/>
      <c r="R23" s="163"/>
    </row>
    <row r="24" spans="1:19" s="166" customFormat="1" ht="21">
      <c r="A24" s="164"/>
      <c r="B24" s="165" t="s">
        <v>103</v>
      </c>
      <c r="C24" s="185" t="s">
        <v>104</v>
      </c>
      <c r="D24" s="165"/>
      <c r="E24" s="165"/>
      <c r="F24" s="165"/>
      <c r="G24" s="165"/>
      <c r="H24" s="165"/>
      <c r="K24" s="165"/>
      <c r="L24" s="165"/>
      <c r="M24" s="167"/>
      <c r="N24" s="167"/>
      <c r="O24" s="176"/>
      <c r="P24" s="176"/>
      <c r="Q24" s="176"/>
      <c r="R24" s="168"/>
      <c r="S24" s="169"/>
    </row>
    <row r="25" spans="1:19" s="166" customFormat="1" ht="21">
      <c r="A25" s="164"/>
      <c r="B25" s="170"/>
      <c r="C25" s="185" t="s">
        <v>105</v>
      </c>
      <c r="D25" s="170"/>
      <c r="E25" s="170"/>
      <c r="F25" s="170"/>
      <c r="G25" s="170"/>
      <c r="H25" s="170"/>
      <c r="I25" s="170"/>
      <c r="J25" s="170"/>
      <c r="K25" s="170"/>
      <c r="L25" s="170"/>
      <c r="M25" s="171"/>
      <c r="N25" s="171"/>
      <c r="O25" s="174"/>
      <c r="P25" s="178"/>
      <c r="Q25" s="178"/>
      <c r="R25" s="174"/>
      <c r="S25" s="169"/>
    </row>
    <row r="26" spans="1:19" s="166" customFormat="1" ht="21">
      <c r="A26" s="164"/>
      <c r="B26" s="170"/>
      <c r="C26" s="185" t="s">
        <v>106</v>
      </c>
      <c r="D26" s="172"/>
      <c r="E26" s="172"/>
      <c r="F26" s="172"/>
      <c r="G26" s="172"/>
      <c r="H26" s="172"/>
      <c r="K26" s="172"/>
      <c r="L26" s="172"/>
      <c r="M26" s="167"/>
      <c r="N26" s="167"/>
      <c r="O26" s="176"/>
      <c r="P26" s="178"/>
      <c r="Q26" s="178"/>
      <c r="R26" s="176"/>
      <c r="S26" s="176"/>
    </row>
    <row r="27" spans="1:19" s="166" customFormat="1" ht="21">
      <c r="A27" s="164"/>
      <c r="B27" s="172"/>
      <c r="O27" s="177"/>
      <c r="P27" s="179"/>
      <c r="Q27" s="179"/>
    </row>
    <row r="28" spans="1:19" s="166" customFormat="1" ht="21">
      <c r="A28" s="164"/>
      <c r="B28" s="172"/>
      <c r="C28" s="185"/>
      <c r="D28" s="172"/>
      <c r="E28" s="172"/>
      <c r="F28" s="172"/>
      <c r="G28" s="172"/>
      <c r="H28" s="172"/>
      <c r="K28" s="172"/>
      <c r="L28" s="172"/>
      <c r="M28" s="173"/>
      <c r="N28" s="173"/>
      <c r="O28" s="176"/>
      <c r="P28" s="180"/>
      <c r="Q28" s="180"/>
      <c r="R28" s="174"/>
    </row>
    <row r="29" spans="1:19" s="166" customFormat="1" ht="21">
      <c r="A29" s="164"/>
      <c r="B29" s="172"/>
      <c r="C29" s="185"/>
      <c r="D29" s="172"/>
      <c r="E29" s="172"/>
      <c r="F29" s="172"/>
      <c r="G29" s="172"/>
      <c r="H29" s="172"/>
      <c r="K29" s="172"/>
      <c r="L29" s="172"/>
      <c r="M29" s="173"/>
      <c r="N29" s="173"/>
      <c r="O29" s="174"/>
      <c r="P29" s="178"/>
      <c r="Q29" s="178"/>
      <c r="R29" s="174"/>
    </row>
    <row r="30" spans="1:19" ht="18">
      <c r="P30" s="15"/>
      <c r="Q30" s="15"/>
    </row>
    <row r="34" spans="1:15" ht="18">
      <c r="O34" s="175"/>
    </row>
    <row r="36" spans="1:15" ht="18">
      <c r="G36" s="16"/>
      <c r="H36" s="16"/>
      <c r="I36" s="16"/>
      <c r="J36" s="16"/>
      <c r="K36" s="16"/>
      <c r="L36" s="16"/>
      <c r="M36" s="16"/>
      <c r="N36" s="16"/>
    </row>
    <row r="38" spans="1:15" ht="23.25">
      <c r="A38" s="182"/>
    </row>
  </sheetData>
  <mergeCells count="16">
    <mergeCell ref="M6:N6"/>
    <mergeCell ref="D5:E5"/>
    <mergeCell ref="A21:B21"/>
    <mergeCell ref="A1:R1"/>
    <mergeCell ref="A2:R2"/>
    <mergeCell ref="A4:A6"/>
    <mergeCell ref="B4:B6"/>
    <mergeCell ref="C4:D4"/>
    <mergeCell ref="F4:H4"/>
    <mergeCell ref="O4:R5"/>
    <mergeCell ref="F5:H5"/>
    <mergeCell ref="P6:Q6"/>
    <mergeCell ref="I6:J6"/>
    <mergeCell ref="K6:L6"/>
    <mergeCell ref="I4:N4"/>
    <mergeCell ref="I5:N5"/>
  </mergeCells>
  <pageMargins left="0.32" right="0.28000000000000003" top="0.45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27"/>
  <sheetViews>
    <sheetView topLeftCell="A2" zoomScale="160" zoomScaleNormal="160" workbookViewId="0">
      <selection activeCell="D8" sqref="D8:D22"/>
    </sheetView>
  </sheetViews>
  <sheetFormatPr defaultColWidth="9" defaultRowHeight="17.100000000000001" customHeight="1"/>
  <cols>
    <col min="1" max="1" width="2.42578125" style="15" customWidth="1"/>
    <col min="2" max="2" width="7.28515625" style="7" customWidth="1"/>
    <col min="3" max="3" width="8.42578125" style="7" customWidth="1"/>
    <col min="4" max="4" width="10.42578125" style="7" customWidth="1"/>
    <col min="5" max="6" width="7.140625" style="7" customWidth="1"/>
    <col min="7" max="8" width="7.42578125" style="7" customWidth="1"/>
    <col min="9" max="10" width="6.7109375" style="7" customWidth="1"/>
    <col min="11" max="12" width="6.85546875" style="7" customWidth="1"/>
    <col min="13" max="14" width="6.140625" style="7" customWidth="1"/>
    <col min="15" max="16" width="6.42578125" style="7" customWidth="1"/>
    <col min="17" max="18" width="8" style="7" customWidth="1"/>
    <col min="19" max="20" width="6.5703125" style="7" customWidth="1"/>
    <col min="21" max="21" width="6.42578125" style="7" customWidth="1"/>
    <col min="22" max="22" width="8.42578125" style="7" customWidth="1"/>
    <col min="23" max="23" width="11.42578125" style="8" customWidth="1"/>
    <col min="24" max="24" width="6.85546875" style="8" hidden="1" customWidth="1"/>
    <col min="25" max="45" width="9" style="8"/>
    <col min="46" max="16384" width="9" style="7"/>
  </cols>
  <sheetData>
    <row r="1" spans="1:45" s="2" customFormat="1" ht="23.25">
      <c r="A1" s="913" t="s">
        <v>135</v>
      </c>
      <c r="B1" s="913"/>
      <c r="C1" s="913"/>
      <c r="D1" s="913"/>
      <c r="E1" s="913"/>
      <c r="F1" s="913"/>
      <c r="G1" s="913"/>
      <c r="H1" s="913"/>
      <c r="I1" s="913"/>
      <c r="J1" s="913"/>
      <c r="K1" s="913"/>
      <c r="L1" s="913"/>
      <c r="M1" s="913"/>
      <c r="N1" s="913"/>
      <c r="O1" s="913"/>
      <c r="P1" s="913"/>
      <c r="Q1" s="913"/>
      <c r="R1" s="913"/>
      <c r="S1" s="913"/>
      <c r="T1" s="913"/>
      <c r="U1" s="913"/>
      <c r="V1" s="91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s="5" customFormat="1" ht="23.25">
      <c r="A2" s="888" t="s">
        <v>12</v>
      </c>
      <c r="B2" s="888"/>
      <c r="C2" s="888"/>
      <c r="D2" s="888"/>
      <c r="E2" s="888"/>
      <c r="F2" s="888"/>
      <c r="G2" s="888"/>
      <c r="H2" s="888"/>
      <c r="I2" s="888"/>
      <c r="J2" s="888"/>
      <c r="K2" s="888"/>
      <c r="L2" s="888"/>
      <c r="M2" s="888"/>
      <c r="N2" s="888"/>
      <c r="O2" s="888"/>
      <c r="P2" s="888"/>
      <c r="Q2" s="888"/>
      <c r="R2" s="888"/>
      <c r="S2" s="888"/>
      <c r="T2" s="888"/>
      <c r="U2" s="888"/>
      <c r="V2" s="888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</row>
    <row r="3" spans="1:45" ht="21">
      <c r="A3" s="1"/>
      <c r="B3" s="5"/>
      <c r="C3" s="5"/>
      <c r="D3" s="5"/>
      <c r="E3" s="25"/>
      <c r="F3" s="25"/>
      <c r="G3" s="25"/>
      <c r="H3" s="25"/>
      <c r="I3" s="25"/>
      <c r="J3" s="25"/>
      <c r="K3" s="25"/>
      <c r="L3" s="25"/>
      <c r="M3" s="25"/>
      <c r="N3" s="25"/>
      <c r="O3" s="5"/>
      <c r="P3" s="5"/>
      <c r="Q3" s="5"/>
      <c r="R3" s="5"/>
      <c r="S3" s="25"/>
      <c r="T3" s="25"/>
      <c r="U3" s="25"/>
      <c r="V3" s="26" t="s">
        <v>13</v>
      </c>
    </row>
    <row r="4" spans="1:45" s="698" customFormat="1" ht="18">
      <c r="A4" s="919" t="s">
        <v>14</v>
      </c>
      <c r="B4" s="922" t="s">
        <v>15</v>
      </c>
      <c r="C4" s="697" t="s">
        <v>16</v>
      </c>
      <c r="D4" s="832"/>
      <c r="E4" s="925" t="s">
        <v>17</v>
      </c>
      <c r="F4" s="926"/>
      <c r="G4" s="926"/>
      <c r="H4" s="926"/>
      <c r="I4" s="926"/>
      <c r="J4" s="926"/>
      <c r="K4" s="926"/>
      <c r="L4" s="926"/>
      <c r="M4" s="926"/>
      <c r="N4" s="926"/>
      <c r="O4" s="926"/>
      <c r="P4" s="926"/>
      <c r="Q4" s="926"/>
      <c r="R4" s="926"/>
      <c r="S4" s="926"/>
      <c r="T4" s="926"/>
      <c r="U4" s="927"/>
      <c r="V4" s="906" t="s">
        <v>18</v>
      </c>
      <c r="Y4" s="699"/>
      <c r="Z4" s="699"/>
      <c r="AA4" s="699"/>
      <c r="AB4" s="699"/>
      <c r="AC4" s="699"/>
      <c r="AD4" s="699"/>
      <c r="AE4" s="699"/>
      <c r="AF4" s="699"/>
      <c r="AG4" s="699"/>
      <c r="AH4" s="699"/>
      <c r="AI4" s="699"/>
      <c r="AJ4" s="699"/>
      <c r="AK4" s="699"/>
      <c r="AL4" s="699"/>
      <c r="AM4" s="699"/>
      <c r="AN4" s="699"/>
      <c r="AO4" s="699"/>
      <c r="AP4" s="699"/>
      <c r="AQ4" s="699"/>
      <c r="AR4" s="699"/>
    </row>
    <row r="5" spans="1:45" s="698" customFormat="1" ht="18">
      <c r="A5" s="920"/>
      <c r="B5" s="923"/>
      <c r="C5" s="905" t="s">
        <v>19</v>
      </c>
      <c r="D5" s="834"/>
      <c r="E5" s="928" t="s">
        <v>20</v>
      </c>
      <c r="F5" s="929"/>
      <c r="G5" s="929"/>
      <c r="H5" s="929"/>
      <c r="I5" s="929"/>
      <c r="J5" s="929"/>
      <c r="K5" s="929"/>
      <c r="L5" s="929"/>
      <c r="M5" s="929"/>
      <c r="N5" s="929"/>
      <c r="O5" s="929"/>
      <c r="P5" s="922"/>
      <c r="Q5" s="909" t="s">
        <v>21</v>
      </c>
      <c r="R5" s="832"/>
      <c r="S5" s="914" t="s">
        <v>22</v>
      </c>
      <c r="T5" s="915"/>
      <c r="U5" s="911" t="s">
        <v>23</v>
      </c>
      <c r="V5" s="907"/>
    </row>
    <row r="6" spans="1:45" s="698" customFormat="1" ht="18">
      <c r="A6" s="920"/>
      <c r="B6" s="923"/>
      <c r="C6" s="905"/>
      <c r="D6" s="800"/>
      <c r="E6" s="904" t="s">
        <v>136</v>
      </c>
      <c r="F6" s="904"/>
      <c r="G6" s="904" t="s">
        <v>137</v>
      </c>
      <c r="H6" s="904"/>
      <c r="I6" s="904" t="s">
        <v>138</v>
      </c>
      <c r="J6" s="904"/>
      <c r="K6" s="904" t="s">
        <v>139</v>
      </c>
      <c r="L6" s="904"/>
      <c r="M6" s="904" t="s">
        <v>140</v>
      </c>
      <c r="N6" s="904"/>
      <c r="O6" s="904" t="s">
        <v>141</v>
      </c>
      <c r="P6" s="904"/>
      <c r="Q6" s="910"/>
      <c r="R6" s="833"/>
      <c r="S6" s="701" t="s">
        <v>25</v>
      </c>
      <c r="T6" s="702" t="s">
        <v>26</v>
      </c>
      <c r="U6" s="912"/>
      <c r="V6" s="700" t="s">
        <v>24</v>
      </c>
    </row>
    <row r="7" spans="1:45" s="698" customFormat="1" ht="18">
      <c r="A7" s="921"/>
      <c r="B7" s="924"/>
      <c r="C7" s="704">
        <v>2558</v>
      </c>
      <c r="D7" s="704">
        <v>2559</v>
      </c>
      <c r="E7" s="704">
        <v>2558</v>
      </c>
      <c r="F7" s="704">
        <v>2559</v>
      </c>
      <c r="G7" s="704">
        <v>2558</v>
      </c>
      <c r="H7" s="704">
        <v>2559</v>
      </c>
      <c r="I7" s="704">
        <v>2558</v>
      </c>
      <c r="J7" s="704">
        <v>2559</v>
      </c>
      <c r="K7" s="704">
        <v>2558</v>
      </c>
      <c r="L7" s="704">
        <v>2559</v>
      </c>
      <c r="M7" s="704">
        <v>2558</v>
      </c>
      <c r="N7" s="704">
        <v>2559</v>
      </c>
      <c r="O7" s="704">
        <v>2558</v>
      </c>
      <c r="P7" s="704">
        <v>2559</v>
      </c>
      <c r="Q7" s="703" t="s">
        <v>27</v>
      </c>
      <c r="R7" s="703">
        <v>2559</v>
      </c>
      <c r="S7" s="703" t="s">
        <v>27</v>
      </c>
      <c r="T7" s="703" t="s">
        <v>27</v>
      </c>
      <c r="U7" s="703" t="s">
        <v>27</v>
      </c>
      <c r="V7" s="703" t="s">
        <v>27</v>
      </c>
    </row>
    <row r="8" spans="1:45" s="9" customFormat="1" ht="18">
      <c r="A8" s="666">
        <v>1</v>
      </c>
      <c r="B8" s="667" t="s">
        <v>0</v>
      </c>
      <c r="C8" s="668">
        <v>167684.17000000001</v>
      </c>
      <c r="D8" s="668">
        <f>ครัวเรือน!Q8</f>
        <v>168604</v>
      </c>
      <c r="E8" s="669">
        <v>52432</v>
      </c>
      <c r="F8" s="669">
        <v>49757</v>
      </c>
      <c r="G8" s="670">
        <v>45467</v>
      </c>
      <c r="H8" s="670">
        <v>47260</v>
      </c>
      <c r="I8" s="670">
        <v>2449</v>
      </c>
      <c r="J8" s="670">
        <v>2082.5</v>
      </c>
      <c r="K8" s="670">
        <v>5139.25</v>
      </c>
      <c r="L8" s="670">
        <v>5446</v>
      </c>
      <c r="M8" s="670">
        <v>3580</v>
      </c>
      <c r="N8" s="670">
        <v>458.5</v>
      </c>
      <c r="O8" s="670">
        <v>1858</v>
      </c>
      <c r="P8" s="670">
        <v>251</v>
      </c>
      <c r="Q8" s="670">
        <f>E8+G8+I8+K8+M8+O8</f>
        <v>110925.25</v>
      </c>
      <c r="R8" s="670">
        <f>F8+H8+J8+N8+L8+P8</f>
        <v>105255</v>
      </c>
      <c r="S8" s="671">
        <v>3257</v>
      </c>
      <c r="T8" s="671">
        <v>3393</v>
      </c>
      <c r="U8" s="671">
        <f>S8+T8</f>
        <v>6650</v>
      </c>
      <c r="V8" s="672">
        <f t="shared" ref="V8:V18" si="0">(C8)-(Q8+U8)</f>
        <v>50108.920000000013</v>
      </c>
      <c r="Y8" s="181"/>
    </row>
    <row r="9" spans="1:45" s="9" customFormat="1" ht="18">
      <c r="A9" s="673">
        <v>2</v>
      </c>
      <c r="B9" s="674" t="s">
        <v>1</v>
      </c>
      <c r="C9" s="675">
        <v>123551.25</v>
      </c>
      <c r="D9" s="668">
        <f>ครัวเรือน!Q9</f>
        <v>123551.25</v>
      </c>
      <c r="E9" s="676">
        <v>10523</v>
      </c>
      <c r="F9" s="676">
        <v>10523</v>
      </c>
      <c r="G9" s="677">
        <v>96914</v>
      </c>
      <c r="H9" s="677">
        <v>96778.25</v>
      </c>
      <c r="I9" s="677">
        <v>2566</v>
      </c>
      <c r="J9" s="677">
        <v>2339.75</v>
      </c>
      <c r="K9" s="677">
        <v>6506.25</v>
      </c>
      <c r="L9" s="677">
        <v>6469</v>
      </c>
      <c r="M9" s="677">
        <v>79</v>
      </c>
      <c r="N9" s="677">
        <v>89</v>
      </c>
      <c r="O9" s="677">
        <v>169.5</v>
      </c>
      <c r="P9" s="677">
        <v>142</v>
      </c>
      <c r="Q9" s="677">
        <f>E9+G9+I9+K9+M9+O9</f>
        <v>116757.75</v>
      </c>
      <c r="R9" s="670">
        <f t="shared" ref="R9:R18" si="1">F9+H9+J9+N9+L9+P9</f>
        <v>116341</v>
      </c>
      <c r="S9" s="678">
        <v>295</v>
      </c>
      <c r="T9" s="678">
        <v>805</v>
      </c>
      <c r="U9" s="678">
        <f>S9+T9</f>
        <v>1100</v>
      </c>
      <c r="V9" s="679">
        <f t="shared" si="0"/>
        <v>5693.5</v>
      </c>
      <c r="Y9" s="181"/>
    </row>
    <row r="10" spans="1:45" s="9" customFormat="1" ht="18">
      <c r="A10" s="673">
        <v>3</v>
      </c>
      <c r="B10" s="674" t="s">
        <v>2</v>
      </c>
      <c r="C10" s="675">
        <v>217180</v>
      </c>
      <c r="D10" s="668">
        <f>ครัวเรือน!Q10</f>
        <v>217180</v>
      </c>
      <c r="E10" s="680">
        <v>39328</v>
      </c>
      <c r="F10" s="680">
        <v>37146</v>
      </c>
      <c r="G10" s="677">
        <v>90198</v>
      </c>
      <c r="H10" s="677">
        <v>90198</v>
      </c>
      <c r="I10" s="677">
        <v>4427.25</v>
      </c>
      <c r="J10" s="677">
        <v>4427.25</v>
      </c>
      <c r="K10" s="677">
        <v>11406</v>
      </c>
      <c r="L10" s="677">
        <v>11406</v>
      </c>
      <c r="M10" s="677">
        <v>476</v>
      </c>
      <c r="N10" s="677">
        <v>476</v>
      </c>
      <c r="O10" s="677">
        <v>1250</v>
      </c>
      <c r="P10" s="685">
        <v>1250</v>
      </c>
      <c r="Q10" s="677">
        <f>E10+G10+I10+K10+M10+O10</f>
        <v>147085.25</v>
      </c>
      <c r="R10" s="670">
        <f t="shared" si="1"/>
        <v>144903.25</v>
      </c>
      <c r="S10" s="678">
        <v>5680</v>
      </c>
      <c r="T10" s="678">
        <v>6691</v>
      </c>
      <c r="U10" s="678">
        <f>S10+T10</f>
        <v>12371</v>
      </c>
      <c r="V10" s="679">
        <f t="shared" si="0"/>
        <v>57723.75</v>
      </c>
      <c r="Y10" s="181"/>
    </row>
    <row r="11" spans="1:45" s="9" customFormat="1" ht="18">
      <c r="A11" s="673">
        <v>4</v>
      </c>
      <c r="B11" s="674" t="s">
        <v>3</v>
      </c>
      <c r="C11" s="675">
        <v>204111</v>
      </c>
      <c r="D11" s="835">
        <f>ครัวเรือน!Q11</f>
        <v>136672</v>
      </c>
      <c r="E11" s="680">
        <v>11430</v>
      </c>
      <c r="F11" s="680">
        <v>11050</v>
      </c>
      <c r="G11" s="677">
        <v>59978</v>
      </c>
      <c r="H11" s="677">
        <v>51789</v>
      </c>
      <c r="I11" s="677">
        <v>1318</v>
      </c>
      <c r="J11" s="836">
        <v>963</v>
      </c>
      <c r="K11" s="677">
        <v>12369</v>
      </c>
      <c r="L11" s="836">
        <v>4414</v>
      </c>
      <c r="M11" s="677">
        <v>700</v>
      </c>
      <c r="N11" s="677">
        <v>699</v>
      </c>
      <c r="O11" s="677">
        <v>950</v>
      </c>
      <c r="P11" s="677">
        <v>717</v>
      </c>
      <c r="Q11" s="677">
        <f>E11+G11+I11+K11+M11+O11</f>
        <v>86745</v>
      </c>
      <c r="R11" s="670">
        <f t="shared" si="1"/>
        <v>69632</v>
      </c>
      <c r="S11" s="678">
        <v>1895</v>
      </c>
      <c r="T11" s="678">
        <v>1262</v>
      </c>
      <c r="U11" s="678">
        <f>S11+T11</f>
        <v>3157</v>
      </c>
      <c r="V11" s="679">
        <f t="shared" si="0"/>
        <v>114209</v>
      </c>
      <c r="Y11" s="181"/>
    </row>
    <row r="12" spans="1:45" s="9" customFormat="1" ht="18">
      <c r="A12" s="673">
        <v>5</v>
      </c>
      <c r="B12" s="674" t="s">
        <v>4</v>
      </c>
      <c r="C12" s="681">
        <v>101355</v>
      </c>
      <c r="D12" s="668">
        <f>ครัวเรือน!Q12</f>
        <v>101355</v>
      </c>
      <c r="E12" s="682">
        <v>5171</v>
      </c>
      <c r="F12" s="682">
        <v>5992</v>
      </c>
      <c r="G12" s="683">
        <v>66178</v>
      </c>
      <c r="H12" s="683">
        <v>66178</v>
      </c>
      <c r="I12" s="683">
        <v>9992</v>
      </c>
      <c r="J12" s="683">
        <v>9923</v>
      </c>
      <c r="K12" s="683">
        <v>3541</v>
      </c>
      <c r="L12" s="683">
        <v>3541</v>
      </c>
      <c r="M12" s="683">
        <v>485</v>
      </c>
      <c r="N12" s="683">
        <v>485</v>
      </c>
      <c r="O12" s="683">
        <v>1783</v>
      </c>
      <c r="P12" s="683">
        <v>1783</v>
      </c>
      <c r="Q12" s="683">
        <v>87150</v>
      </c>
      <c r="R12" s="670">
        <f t="shared" si="1"/>
        <v>87902</v>
      </c>
      <c r="S12" s="684">
        <v>453</v>
      </c>
      <c r="T12" s="684">
        <v>82</v>
      </c>
      <c r="U12" s="684">
        <v>535</v>
      </c>
      <c r="V12" s="679">
        <f t="shared" si="0"/>
        <v>13670</v>
      </c>
      <c r="Y12" s="181"/>
    </row>
    <row r="13" spans="1:45" s="9" customFormat="1" ht="18">
      <c r="A13" s="673">
        <v>6</v>
      </c>
      <c r="B13" s="674" t="s">
        <v>5</v>
      </c>
      <c r="C13" s="675">
        <v>116738</v>
      </c>
      <c r="D13" s="668">
        <f>ครัวเรือน!Q13</f>
        <v>116738</v>
      </c>
      <c r="E13" s="680">
        <v>1331</v>
      </c>
      <c r="F13" s="680">
        <v>1331</v>
      </c>
      <c r="G13" s="677">
        <v>101507</v>
      </c>
      <c r="H13" s="677">
        <v>101307</v>
      </c>
      <c r="I13" s="677">
        <v>4071</v>
      </c>
      <c r="J13" s="677">
        <v>4062</v>
      </c>
      <c r="K13" s="677">
        <v>1256</v>
      </c>
      <c r="L13" s="677">
        <v>1456</v>
      </c>
      <c r="M13" s="677">
        <v>705</v>
      </c>
      <c r="N13" s="677">
        <v>1067</v>
      </c>
      <c r="O13" s="677">
        <v>3299</v>
      </c>
      <c r="P13" s="677">
        <v>2984</v>
      </c>
      <c r="Q13" s="677">
        <f t="shared" ref="Q13:Q18" si="2">E13+G13+I13+K13+M13+O13</f>
        <v>112169</v>
      </c>
      <c r="R13" s="670">
        <f t="shared" si="1"/>
        <v>112207</v>
      </c>
      <c r="S13" s="678">
        <v>475</v>
      </c>
      <c r="T13" s="678">
        <v>319</v>
      </c>
      <c r="U13" s="678">
        <f t="shared" ref="U13:U18" si="3">S13+T13</f>
        <v>794</v>
      </c>
      <c r="V13" s="679">
        <f t="shared" si="0"/>
        <v>3775</v>
      </c>
      <c r="Y13" s="181"/>
    </row>
    <row r="14" spans="1:45" s="9" customFormat="1" ht="18">
      <c r="A14" s="673">
        <v>7</v>
      </c>
      <c r="B14" s="674" t="s">
        <v>6</v>
      </c>
      <c r="C14" s="675">
        <v>91750</v>
      </c>
      <c r="D14" s="668">
        <f>ครัวเรือน!Q14</f>
        <v>91726</v>
      </c>
      <c r="E14" s="680">
        <v>929</v>
      </c>
      <c r="F14" s="680">
        <v>929</v>
      </c>
      <c r="G14" s="677">
        <v>76588</v>
      </c>
      <c r="H14" s="677">
        <v>76910</v>
      </c>
      <c r="I14" s="677">
        <v>5072</v>
      </c>
      <c r="J14" s="677">
        <v>4547</v>
      </c>
      <c r="K14" s="677">
        <v>1039</v>
      </c>
      <c r="L14" s="677">
        <v>7658</v>
      </c>
      <c r="M14" s="677">
        <v>342</v>
      </c>
      <c r="N14" s="677">
        <v>137</v>
      </c>
      <c r="O14" s="677">
        <v>1069</v>
      </c>
      <c r="P14" s="677">
        <v>536</v>
      </c>
      <c r="Q14" s="677">
        <f t="shared" si="2"/>
        <v>85039</v>
      </c>
      <c r="R14" s="670">
        <f t="shared" si="1"/>
        <v>90717</v>
      </c>
      <c r="S14" s="678">
        <v>231</v>
      </c>
      <c r="T14" s="678">
        <v>846</v>
      </c>
      <c r="U14" s="678">
        <f t="shared" si="3"/>
        <v>1077</v>
      </c>
      <c r="V14" s="679">
        <f t="shared" si="0"/>
        <v>5634</v>
      </c>
      <c r="Y14" s="181"/>
    </row>
    <row r="15" spans="1:45" s="9" customFormat="1" ht="18">
      <c r="A15" s="673">
        <v>8</v>
      </c>
      <c r="B15" s="674" t="s">
        <v>7</v>
      </c>
      <c r="C15" s="677">
        <v>200180</v>
      </c>
      <c r="D15" s="668">
        <f>ครัวเรือน!Q15</f>
        <v>200069</v>
      </c>
      <c r="E15" s="680">
        <v>9121</v>
      </c>
      <c r="F15" s="680">
        <v>6982</v>
      </c>
      <c r="G15" s="677">
        <v>156941</v>
      </c>
      <c r="H15" s="836">
        <v>154106</v>
      </c>
      <c r="I15" s="677">
        <v>2081.75</v>
      </c>
      <c r="J15" s="677">
        <v>2306</v>
      </c>
      <c r="K15" s="677">
        <v>5970</v>
      </c>
      <c r="L15" s="677">
        <v>5661</v>
      </c>
      <c r="M15" s="677">
        <v>331</v>
      </c>
      <c r="N15" s="677">
        <v>811.25</v>
      </c>
      <c r="O15" s="677">
        <v>3214</v>
      </c>
      <c r="P15" s="836">
        <v>42</v>
      </c>
      <c r="Q15" s="677">
        <f t="shared" si="2"/>
        <v>177658.75</v>
      </c>
      <c r="R15" s="670">
        <f t="shared" si="1"/>
        <v>169908.25</v>
      </c>
      <c r="S15" s="678">
        <v>1182</v>
      </c>
      <c r="T15" s="678">
        <v>2540</v>
      </c>
      <c r="U15" s="678">
        <f t="shared" si="3"/>
        <v>3722</v>
      </c>
      <c r="V15" s="679">
        <f t="shared" si="0"/>
        <v>18799.25</v>
      </c>
      <c r="Y15" s="181"/>
    </row>
    <row r="16" spans="1:45" s="9" customFormat="1" ht="18">
      <c r="A16" s="673">
        <v>9</v>
      </c>
      <c r="B16" s="674" t="s">
        <v>8</v>
      </c>
      <c r="C16" s="677">
        <v>60376</v>
      </c>
      <c r="D16" s="668">
        <f>ครัวเรือน!Q16</f>
        <v>57760</v>
      </c>
      <c r="E16" s="680">
        <v>3143</v>
      </c>
      <c r="F16" s="680">
        <v>3010</v>
      </c>
      <c r="G16" s="677">
        <v>46719.66</v>
      </c>
      <c r="H16" s="677">
        <v>41719</v>
      </c>
      <c r="I16" s="677">
        <v>982</v>
      </c>
      <c r="J16" s="677">
        <v>991.77</v>
      </c>
      <c r="K16" s="677">
        <v>3545.07</v>
      </c>
      <c r="L16" s="677">
        <v>2152</v>
      </c>
      <c r="M16" s="677">
        <v>1537</v>
      </c>
      <c r="N16" s="677">
        <v>958</v>
      </c>
      <c r="O16" s="677">
        <v>608</v>
      </c>
      <c r="P16" s="677">
        <v>508</v>
      </c>
      <c r="Q16" s="677">
        <f t="shared" si="2"/>
        <v>56534.73</v>
      </c>
      <c r="R16" s="670">
        <f t="shared" si="1"/>
        <v>49338.77</v>
      </c>
      <c r="S16" s="678">
        <v>639</v>
      </c>
      <c r="T16" s="685">
        <v>597</v>
      </c>
      <c r="U16" s="678">
        <f t="shared" si="3"/>
        <v>1236</v>
      </c>
      <c r="V16" s="679">
        <f t="shared" si="0"/>
        <v>2605.2699999999968</v>
      </c>
      <c r="Y16" s="181"/>
    </row>
    <row r="17" spans="1:25" s="9" customFormat="1" ht="18">
      <c r="A17" s="673">
        <v>10</v>
      </c>
      <c r="B17" s="674" t="s">
        <v>9</v>
      </c>
      <c r="C17" s="677">
        <v>149393.5</v>
      </c>
      <c r="D17" s="668">
        <f>ครัวเรือน!Q17</f>
        <v>149393.5</v>
      </c>
      <c r="E17" s="680">
        <v>4644</v>
      </c>
      <c r="F17" s="680">
        <v>4360</v>
      </c>
      <c r="G17" s="677">
        <v>94636</v>
      </c>
      <c r="H17" s="677">
        <v>94636</v>
      </c>
      <c r="I17" s="677">
        <v>5192.34</v>
      </c>
      <c r="J17" s="677">
        <v>4578</v>
      </c>
      <c r="K17" s="677">
        <v>2972</v>
      </c>
      <c r="L17" s="677">
        <v>2332</v>
      </c>
      <c r="M17" s="677">
        <v>1160</v>
      </c>
      <c r="N17" s="677">
        <v>679.75</v>
      </c>
      <c r="O17" s="677">
        <v>764</v>
      </c>
      <c r="P17" s="677">
        <v>764</v>
      </c>
      <c r="Q17" s="677">
        <f t="shared" si="2"/>
        <v>109368.34</v>
      </c>
      <c r="R17" s="670">
        <f t="shared" si="1"/>
        <v>107349.75</v>
      </c>
      <c r="S17" s="678">
        <v>856.5</v>
      </c>
      <c r="T17" s="678">
        <v>771</v>
      </c>
      <c r="U17" s="678">
        <f t="shared" si="3"/>
        <v>1627.5</v>
      </c>
      <c r="V17" s="679">
        <f t="shared" si="0"/>
        <v>38397.660000000003</v>
      </c>
      <c r="Y17" s="181"/>
    </row>
    <row r="18" spans="1:25" s="9" customFormat="1" ht="18">
      <c r="A18" s="673">
        <v>11</v>
      </c>
      <c r="B18" s="686" t="s">
        <v>10</v>
      </c>
      <c r="C18" s="677">
        <v>101358</v>
      </c>
      <c r="D18" s="668">
        <f>ครัวเรือน!Q18</f>
        <v>101358</v>
      </c>
      <c r="E18" s="680">
        <v>1096</v>
      </c>
      <c r="F18" s="680">
        <v>1096</v>
      </c>
      <c r="G18" s="677">
        <v>68312</v>
      </c>
      <c r="H18" s="836"/>
      <c r="I18" s="677">
        <v>8061.5</v>
      </c>
      <c r="J18" s="677"/>
      <c r="K18" s="677">
        <v>1328</v>
      </c>
      <c r="L18" s="677"/>
      <c r="M18" s="677">
        <v>354</v>
      </c>
      <c r="N18" s="677"/>
      <c r="O18" s="677">
        <v>218</v>
      </c>
      <c r="P18" s="677"/>
      <c r="Q18" s="677">
        <f t="shared" si="2"/>
        <v>79369.5</v>
      </c>
      <c r="R18" s="670">
        <f t="shared" si="1"/>
        <v>1096</v>
      </c>
      <c r="S18" s="678">
        <v>1005</v>
      </c>
      <c r="T18" s="678">
        <v>1812</v>
      </c>
      <c r="U18" s="678">
        <f t="shared" si="3"/>
        <v>2817</v>
      </c>
      <c r="V18" s="679">
        <f t="shared" si="0"/>
        <v>19171.5</v>
      </c>
      <c r="Y18" s="181"/>
    </row>
    <row r="19" spans="1:25" s="9" customFormat="1" ht="18">
      <c r="A19" s="687"/>
      <c r="B19" s="686"/>
      <c r="C19" s="688"/>
      <c r="D19" s="688"/>
      <c r="E19" s="688"/>
      <c r="F19" s="688"/>
      <c r="G19" s="688"/>
      <c r="H19" s="688"/>
      <c r="I19" s="688"/>
      <c r="J19" s="688"/>
      <c r="K19" s="688"/>
      <c r="L19" s="688"/>
      <c r="M19" s="688"/>
      <c r="N19" s="688"/>
      <c r="O19" s="688"/>
      <c r="P19" s="688"/>
      <c r="Q19" s="688"/>
      <c r="R19" s="688"/>
      <c r="S19" s="688"/>
      <c r="T19" s="688"/>
      <c r="U19" s="688"/>
      <c r="V19" s="689"/>
      <c r="Y19" s="181"/>
    </row>
    <row r="20" spans="1:25" s="9" customFormat="1" ht="18">
      <c r="A20" s="687"/>
      <c r="B20" s="686"/>
      <c r="C20" s="688"/>
      <c r="D20" s="688"/>
      <c r="E20" s="688"/>
      <c r="F20" s="688"/>
      <c r="G20" s="688"/>
      <c r="H20" s="688"/>
      <c r="I20" s="688"/>
      <c r="J20" s="688"/>
      <c r="K20" s="688"/>
      <c r="L20" s="688"/>
      <c r="M20" s="688"/>
      <c r="N20" s="688"/>
      <c r="O20" s="688"/>
      <c r="P20" s="688"/>
      <c r="Q20" s="688"/>
      <c r="R20" s="688"/>
      <c r="S20" s="688"/>
      <c r="T20" s="688"/>
      <c r="U20" s="688"/>
      <c r="V20" s="689"/>
    </row>
    <row r="21" spans="1:25" s="9" customFormat="1" ht="18">
      <c r="A21" s="690"/>
      <c r="B21" s="691"/>
      <c r="C21" s="692"/>
      <c r="D21" s="692"/>
      <c r="E21" s="692"/>
      <c r="F21" s="692"/>
      <c r="G21" s="692"/>
      <c r="H21" s="692"/>
      <c r="I21" s="692"/>
      <c r="J21" s="692"/>
      <c r="K21" s="692"/>
      <c r="L21" s="692"/>
      <c r="M21" s="692"/>
      <c r="N21" s="692"/>
      <c r="O21" s="692"/>
      <c r="P21" s="692"/>
      <c r="Q21" s="692"/>
      <c r="R21" s="692"/>
      <c r="S21" s="692"/>
      <c r="T21" s="692"/>
      <c r="U21" s="692"/>
      <c r="V21" s="693"/>
    </row>
    <row r="22" spans="1:25" s="9" customFormat="1" ht="18">
      <c r="A22" s="916" t="s">
        <v>11</v>
      </c>
      <c r="B22" s="917"/>
      <c r="C22" s="694">
        <f t="shared" ref="C22:V22" si="4">SUM(C8:C21)</f>
        <v>1533676.92</v>
      </c>
      <c r="D22" s="694">
        <f>SUM(D8:D21)</f>
        <v>1464406.75</v>
      </c>
      <c r="E22" s="695">
        <f t="shared" si="4"/>
        <v>139148</v>
      </c>
      <c r="F22" s="695">
        <f>SUM(F8:F21)</f>
        <v>132176</v>
      </c>
      <c r="G22" s="695">
        <f t="shared" si="4"/>
        <v>903438.66</v>
      </c>
      <c r="H22" s="695">
        <f>SUM(H8:H21)</f>
        <v>820881.25</v>
      </c>
      <c r="I22" s="695">
        <f t="shared" si="4"/>
        <v>46212.84</v>
      </c>
      <c r="J22" s="695">
        <f>SUM(J8:J21)</f>
        <v>36220.270000000004</v>
      </c>
      <c r="K22" s="695">
        <f t="shared" si="4"/>
        <v>55071.57</v>
      </c>
      <c r="L22" s="695">
        <f>SUM(L8:L21)</f>
        <v>50535</v>
      </c>
      <c r="M22" s="695">
        <f t="shared" si="4"/>
        <v>9749</v>
      </c>
      <c r="N22" s="695">
        <f>SUM(N8:N21)</f>
        <v>5860.5</v>
      </c>
      <c r="O22" s="695">
        <f t="shared" si="4"/>
        <v>15182.5</v>
      </c>
      <c r="P22" s="695">
        <f>SUM(P8:P21)</f>
        <v>8977</v>
      </c>
      <c r="Q22" s="695">
        <f t="shared" si="4"/>
        <v>1168802.57</v>
      </c>
      <c r="R22" s="695">
        <f>SUM(R8:R21)</f>
        <v>1054650.02</v>
      </c>
      <c r="S22" s="695">
        <f t="shared" si="4"/>
        <v>15968.5</v>
      </c>
      <c r="T22" s="695">
        <f t="shared" si="4"/>
        <v>19118</v>
      </c>
      <c r="U22" s="695">
        <f t="shared" si="4"/>
        <v>35086.5</v>
      </c>
      <c r="V22" s="696">
        <f t="shared" si="4"/>
        <v>329787.85000000009</v>
      </c>
    </row>
    <row r="23" spans="1:25" s="14" customFormat="1" ht="21">
      <c r="A23" s="10"/>
      <c r="B23" s="10"/>
      <c r="C23" s="11"/>
      <c r="D23" s="11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3"/>
    </row>
    <row r="24" spans="1:25" ht="21">
      <c r="K24" s="16"/>
      <c r="L24" s="16"/>
      <c r="M24" s="16"/>
      <c r="N24" s="16"/>
      <c r="Q24" s="17"/>
      <c r="R24" s="17"/>
      <c r="S24" s="18"/>
      <c r="T24" s="19"/>
      <c r="U24" s="19"/>
      <c r="V24" s="20"/>
    </row>
    <row r="25" spans="1:25" ht="21">
      <c r="E25" s="21"/>
      <c r="F25" s="21"/>
      <c r="S25" s="22"/>
      <c r="T25" s="918"/>
      <c r="U25" s="918"/>
      <c r="V25" s="20"/>
    </row>
    <row r="26" spans="1:25" ht="21">
      <c r="S26" s="18"/>
      <c r="T26" s="908"/>
      <c r="U26" s="908"/>
      <c r="V26" s="908"/>
    </row>
    <row r="27" spans="1:25" ht="21">
      <c r="S27" s="23"/>
      <c r="T27" s="23"/>
      <c r="U27" s="23"/>
      <c r="V27" s="24"/>
    </row>
  </sheetData>
  <mergeCells count="20">
    <mergeCell ref="T26:V26"/>
    <mergeCell ref="Q5:Q6"/>
    <mergeCell ref="U5:U6"/>
    <mergeCell ref="A1:V1"/>
    <mergeCell ref="A2:V2"/>
    <mergeCell ref="S5:T5"/>
    <mergeCell ref="A22:B22"/>
    <mergeCell ref="T25:U25"/>
    <mergeCell ref="A4:A7"/>
    <mergeCell ref="B4:B7"/>
    <mergeCell ref="E4:U4"/>
    <mergeCell ref="E5:P5"/>
    <mergeCell ref="E6:F6"/>
    <mergeCell ref="G6:H6"/>
    <mergeCell ref="I6:J6"/>
    <mergeCell ref="K6:L6"/>
    <mergeCell ref="M6:N6"/>
    <mergeCell ref="O6:P6"/>
    <mergeCell ref="C5:C6"/>
    <mergeCell ref="V4:V5"/>
  </mergeCells>
  <pageMargins left="0.17" right="0.16" top="0.74803149606299213" bottom="0.74803149606299213" header="0.32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1"/>
  <sheetViews>
    <sheetView view="pageBreakPreview" topLeftCell="M1" zoomScale="130" zoomScaleNormal="100" zoomScaleSheetLayoutView="130" workbookViewId="0">
      <selection activeCell="S7" sqref="S7:S16"/>
    </sheetView>
  </sheetViews>
  <sheetFormatPr defaultColWidth="9" defaultRowHeight="23.25"/>
  <cols>
    <col min="1" max="1" width="2.42578125" style="65" customWidth="1"/>
    <col min="2" max="2" width="16.7109375" style="65" customWidth="1"/>
    <col min="3" max="3" width="12.42578125" style="100" customWidth="1"/>
    <col min="4" max="4" width="11.7109375" style="100" customWidth="1"/>
    <col min="5" max="5" width="10.85546875" style="100" customWidth="1"/>
    <col min="6" max="6" width="11.42578125" style="100" customWidth="1"/>
    <col min="7" max="7" width="11" style="100" customWidth="1"/>
    <col min="8" max="8" width="8.85546875" style="100" customWidth="1"/>
    <col min="9" max="9" width="10.42578125" style="101" customWidth="1"/>
    <col min="10" max="10" width="10.85546875" style="706" customWidth="1"/>
    <col min="11" max="12" width="12.5703125" style="102" customWidth="1"/>
    <col min="13" max="13" width="1.42578125" style="65" customWidth="1"/>
    <col min="14" max="14" width="5.28515625" style="708" customWidth="1"/>
    <col min="15" max="15" width="16" style="708" customWidth="1"/>
    <col min="16" max="19" width="11.7109375" style="717" customWidth="1"/>
    <col min="20" max="20" width="10.28515625" style="717" customWidth="1"/>
    <col min="21" max="21" width="10.85546875" style="717" customWidth="1"/>
    <col min="22" max="23" width="10.85546875" style="738" customWidth="1"/>
    <col min="24" max="24" width="8.85546875" style="739" customWidth="1"/>
    <col min="25" max="25" width="9.5703125" style="65" customWidth="1"/>
    <col min="26" max="26" width="9.7109375" style="65" customWidth="1"/>
    <col min="27" max="27" width="9" style="65" customWidth="1"/>
    <col min="28" max="28" width="10" style="65" customWidth="1"/>
    <col min="29" max="29" width="8.42578125" style="65" customWidth="1"/>
    <col min="30" max="30" width="10.28515625" style="65" customWidth="1"/>
    <col min="31" max="16384" width="9" style="65"/>
  </cols>
  <sheetData>
    <row r="1" spans="1:35" s="84" customFormat="1" ht="23.25" customHeight="1">
      <c r="A1" s="944" t="s">
        <v>143</v>
      </c>
      <c r="B1" s="944"/>
      <c r="C1" s="944"/>
      <c r="D1" s="944"/>
      <c r="E1" s="944"/>
      <c r="F1" s="944"/>
      <c r="G1" s="944"/>
      <c r="H1" s="944"/>
      <c r="I1" s="944"/>
      <c r="J1" s="944"/>
      <c r="K1" s="944"/>
      <c r="L1" s="944"/>
      <c r="M1" s="707"/>
      <c r="N1" s="944" t="s">
        <v>143</v>
      </c>
      <c r="O1" s="944"/>
      <c r="P1" s="944"/>
      <c r="Q1" s="944"/>
      <c r="R1" s="944"/>
      <c r="S1" s="944"/>
      <c r="T1" s="944"/>
      <c r="U1" s="944"/>
      <c r="V1" s="944"/>
      <c r="W1" s="944"/>
      <c r="X1" s="944"/>
      <c r="Y1" s="944"/>
      <c r="Z1" s="90"/>
      <c r="AA1" s="90"/>
      <c r="AB1" s="91"/>
    </row>
    <row r="2" spans="1:35" s="62" customFormat="1" ht="21.75" customHeight="1">
      <c r="A2" s="945" t="s">
        <v>65</v>
      </c>
      <c r="B2" s="945"/>
      <c r="C2" s="945"/>
      <c r="D2" s="945"/>
      <c r="E2" s="945"/>
      <c r="F2" s="945"/>
      <c r="G2" s="945"/>
      <c r="H2" s="945"/>
      <c r="I2" s="945"/>
      <c r="J2" s="945"/>
      <c r="K2" s="945"/>
      <c r="L2" s="945"/>
      <c r="N2" s="945" t="s">
        <v>65</v>
      </c>
      <c r="O2" s="945"/>
      <c r="P2" s="945"/>
      <c r="Q2" s="945"/>
      <c r="R2" s="945"/>
      <c r="S2" s="945"/>
      <c r="T2" s="945"/>
      <c r="U2" s="945"/>
      <c r="V2" s="945"/>
      <c r="W2" s="945"/>
      <c r="X2" s="945"/>
      <c r="Y2" s="945"/>
      <c r="Z2" s="92"/>
      <c r="AA2" s="93"/>
      <c r="AB2" s="93"/>
      <c r="AE2" s="92"/>
      <c r="AF2" s="92"/>
      <c r="AG2" s="92"/>
      <c r="AH2" s="92"/>
      <c r="AI2" s="92"/>
    </row>
    <row r="3" spans="1:35" s="62" customFormat="1" ht="19.5" customHeight="1">
      <c r="C3" s="94"/>
      <c r="D3" s="94"/>
      <c r="E3" s="94"/>
      <c r="F3" s="94"/>
      <c r="G3" s="94"/>
      <c r="H3" s="94"/>
      <c r="I3" s="95"/>
      <c r="J3" s="705"/>
      <c r="K3" s="96"/>
      <c r="L3" s="96"/>
      <c r="N3" s="90"/>
      <c r="O3" s="90"/>
      <c r="P3" s="707"/>
      <c r="Q3" s="707"/>
      <c r="R3" s="707"/>
      <c r="S3" s="707"/>
      <c r="T3" s="707"/>
      <c r="U3" s="707"/>
      <c r="V3" s="736"/>
      <c r="W3" s="736"/>
      <c r="X3" s="737" t="s">
        <v>84</v>
      </c>
      <c r="Y3" s="93"/>
      <c r="Z3" s="93"/>
      <c r="AA3" s="93"/>
      <c r="AB3" s="93"/>
    </row>
    <row r="4" spans="1:35" s="708" customFormat="1" ht="18.75" customHeight="1">
      <c r="A4" s="932" t="s">
        <v>14</v>
      </c>
      <c r="B4" s="935" t="s">
        <v>15</v>
      </c>
      <c r="C4" s="930" t="s">
        <v>142</v>
      </c>
      <c r="D4" s="946"/>
      <c r="E4" s="946"/>
      <c r="F4" s="946"/>
      <c r="G4" s="946"/>
      <c r="H4" s="946"/>
      <c r="I4" s="946"/>
      <c r="J4" s="946"/>
      <c r="K4" s="946"/>
      <c r="L4" s="931"/>
      <c r="N4" s="932" t="s">
        <v>14</v>
      </c>
      <c r="O4" s="935" t="s">
        <v>15</v>
      </c>
      <c r="P4" s="930" t="s">
        <v>144</v>
      </c>
      <c r="Q4" s="946"/>
      <c r="R4" s="946"/>
      <c r="S4" s="946"/>
      <c r="T4" s="946"/>
      <c r="U4" s="946"/>
      <c r="V4" s="946"/>
      <c r="W4" s="946"/>
      <c r="X4" s="946"/>
      <c r="Y4" s="931"/>
    </row>
    <row r="5" spans="1:35" s="708" customFormat="1">
      <c r="A5" s="933"/>
      <c r="B5" s="936"/>
      <c r="C5" s="733" t="s">
        <v>32</v>
      </c>
      <c r="D5" s="734" t="s">
        <v>33</v>
      </c>
      <c r="E5" s="735" t="s">
        <v>34</v>
      </c>
      <c r="F5" s="735" t="s">
        <v>35</v>
      </c>
      <c r="G5" s="938" t="s">
        <v>113</v>
      </c>
      <c r="H5" s="939"/>
      <c r="I5" s="940" t="s">
        <v>120</v>
      </c>
      <c r="J5" s="941"/>
      <c r="K5" s="942" t="s">
        <v>109</v>
      </c>
      <c r="L5" s="943"/>
      <c r="N5" s="933"/>
      <c r="O5" s="936"/>
      <c r="P5" s="740" t="s">
        <v>32</v>
      </c>
      <c r="Q5" s="740" t="s">
        <v>33</v>
      </c>
      <c r="R5" s="740" t="s">
        <v>34</v>
      </c>
      <c r="S5" s="740" t="s">
        <v>35</v>
      </c>
      <c r="T5" s="938" t="s">
        <v>113</v>
      </c>
      <c r="U5" s="939"/>
      <c r="V5" s="940" t="s">
        <v>120</v>
      </c>
      <c r="W5" s="941"/>
      <c r="X5" s="942" t="s">
        <v>109</v>
      </c>
      <c r="Y5" s="943"/>
    </row>
    <row r="6" spans="1:35" s="708" customFormat="1">
      <c r="A6" s="934"/>
      <c r="B6" s="937"/>
      <c r="C6" s="709" t="s">
        <v>27</v>
      </c>
      <c r="D6" s="711" t="s">
        <v>27</v>
      </c>
      <c r="E6" s="710" t="s">
        <v>39</v>
      </c>
      <c r="F6" s="710" t="s">
        <v>40</v>
      </c>
      <c r="G6" s="712">
        <v>2558</v>
      </c>
      <c r="H6" s="712">
        <v>2559</v>
      </c>
      <c r="I6" s="712">
        <v>2558</v>
      </c>
      <c r="J6" s="712">
        <v>2559</v>
      </c>
      <c r="K6" s="712">
        <v>2558</v>
      </c>
      <c r="L6" s="712">
        <v>2559</v>
      </c>
      <c r="N6" s="934"/>
      <c r="O6" s="937"/>
      <c r="P6" s="711" t="s">
        <v>27</v>
      </c>
      <c r="Q6" s="711" t="s">
        <v>27</v>
      </c>
      <c r="R6" s="711" t="s">
        <v>39</v>
      </c>
      <c r="S6" s="711" t="s">
        <v>40</v>
      </c>
      <c r="T6" s="712">
        <v>2558</v>
      </c>
      <c r="U6" s="712">
        <v>2559</v>
      </c>
      <c r="V6" s="712">
        <v>2558</v>
      </c>
      <c r="W6" s="712">
        <v>2559</v>
      </c>
      <c r="X6" s="712">
        <v>2558</v>
      </c>
      <c r="Y6" s="712">
        <v>2559</v>
      </c>
    </row>
    <row r="7" spans="1:35" s="715" customFormat="1">
      <c r="A7" s="765">
        <v>1</v>
      </c>
      <c r="B7" s="766" t="s">
        <v>0</v>
      </c>
      <c r="C7" s="767">
        <v>49757</v>
      </c>
      <c r="D7" s="767">
        <v>49557</v>
      </c>
      <c r="E7" s="768">
        <v>445</v>
      </c>
      <c r="F7" s="768">
        <f>D7*E7/1000</f>
        <v>22052.865000000002</v>
      </c>
      <c r="G7" s="769">
        <v>10</v>
      </c>
      <c r="H7" s="769">
        <v>8</v>
      </c>
      <c r="I7" s="769">
        <f>F7*G7/1000000*1000</f>
        <v>220.52865000000003</v>
      </c>
      <c r="J7" s="769">
        <f>F7*H7/1000</f>
        <v>176.42292</v>
      </c>
      <c r="K7" s="770">
        <v>5708</v>
      </c>
      <c r="L7" s="771">
        <v>6864</v>
      </c>
      <c r="M7" s="772"/>
      <c r="N7" s="765">
        <v>1</v>
      </c>
      <c r="O7" s="766" t="s">
        <v>0</v>
      </c>
      <c r="P7" s="743">
        <v>12485</v>
      </c>
      <c r="Q7" s="743">
        <v>12485</v>
      </c>
      <c r="R7" s="773">
        <v>542</v>
      </c>
      <c r="S7" s="773">
        <f>R7*Q7/1000</f>
        <v>6766.87</v>
      </c>
      <c r="T7" s="773">
        <v>10</v>
      </c>
      <c r="U7" s="773">
        <v>8</v>
      </c>
      <c r="V7" s="773">
        <f>T7*S7/1000</f>
        <v>67.668700000000001</v>
      </c>
      <c r="W7" s="774">
        <f>S7*U7/1000</f>
        <v>54.13496</v>
      </c>
      <c r="X7" s="775">
        <v>3083</v>
      </c>
      <c r="Y7" s="776">
        <v>2509</v>
      </c>
      <c r="AA7" s="716"/>
      <c r="AC7" s="716"/>
    </row>
    <row r="8" spans="1:35" s="715" customFormat="1">
      <c r="A8" s="777">
        <v>2</v>
      </c>
      <c r="B8" s="778" t="s">
        <v>1</v>
      </c>
      <c r="C8" s="779">
        <v>10523</v>
      </c>
      <c r="D8" s="779">
        <v>10479</v>
      </c>
      <c r="E8" s="745">
        <v>420</v>
      </c>
      <c r="F8" s="745">
        <f t="shared" ref="F8:F17" si="0">D8*E8/1000</f>
        <v>4401.18</v>
      </c>
      <c r="G8" s="773">
        <v>10</v>
      </c>
      <c r="H8" s="773">
        <v>10</v>
      </c>
      <c r="I8" s="773">
        <f t="shared" ref="I8:I17" si="1">F8*G8/1000000*1000</f>
        <v>44.011800000000001</v>
      </c>
      <c r="J8" s="780">
        <f t="shared" ref="J8:J17" si="2">F8*H8/1000</f>
        <v>44.011800000000001</v>
      </c>
      <c r="K8" s="781">
        <v>1448</v>
      </c>
      <c r="L8" s="782">
        <v>1448</v>
      </c>
      <c r="M8" s="772"/>
      <c r="N8" s="777">
        <v>2</v>
      </c>
      <c r="O8" s="783" t="s">
        <v>1</v>
      </c>
      <c r="P8" s="744">
        <v>512</v>
      </c>
      <c r="Q8" s="744">
        <v>512</v>
      </c>
      <c r="R8" s="773">
        <v>496</v>
      </c>
      <c r="S8" s="773">
        <f t="shared" ref="S8:S16" si="3">R8*Q8/1000</f>
        <v>253.952</v>
      </c>
      <c r="T8" s="773">
        <v>8.5</v>
      </c>
      <c r="U8" s="773">
        <v>8.5</v>
      </c>
      <c r="V8" s="773">
        <f t="shared" ref="V8:V17" si="4">T8*S8/1000</f>
        <v>2.1585920000000001</v>
      </c>
      <c r="W8" s="774">
        <f t="shared" ref="W8:W17" si="5">S8*U8/1000</f>
        <v>2.1585920000000001</v>
      </c>
      <c r="X8" s="784">
        <v>235</v>
      </c>
      <c r="Y8" s="784">
        <v>183</v>
      </c>
      <c r="AA8" s="716"/>
      <c r="AC8" s="716"/>
    </row>
    <row r="9" spans="1:35" s="715" customFormat="1">
      <c r="A9" s="777">
        <v>3</v>
      </c>
      <c r="B9" s="778" t="s">
        <v>2</v>
      </c>
      <c r="C9" s="779">
        <v>37146</v>
      </c>
      <c r="D9" s="779">
        <v>36693</v>
      </c>
      <c r="E9" s="745">
        <v>450</v>
      </c>
      <c r="F9" s="745">
        <f t="shared" si="0"/>
        <v>16511.849999999999</v>
      </c>
      <c r="G9" s="773">
        <v>10</v>
      </c>
      <c r="H9" s="773">
        <v>10</v>
      </c>
      <c r="I9" s="773">
        <f t="shared" si="1"/>
        <v>165.11850000000001</v>
      </c>
      <c r="J9" s="773">
        <f t="shared" si="2"/>
        <v>165.11850000000001</v>
      </c>
      <c r="K9" s="781">
        <v>4577</v>
      </c>
      <c r="L9" s="781">
        <v>4577</v>
      </c>
      <c r="M9" s="772"/>
      <c r="N9" s="777">
        <v>3</v>
      </c>
      <c r="O9" s="783" t="s">
        <v>2</v>
      </c>
      <c r="P9" s="744">
        <v>20883</v>
      </c>
      <c r="Q9" s="744">
        <v>20883</v>
      </c>
      <c r="R9" s="773">
        <v>575</v>
      </c>
      <c r="S9" s="773">
        <f t="shared" si="3"/>
        <v>12007.725</v>
      </c>
      <c r="T9" s="773">
        <v>10</v>
      </c>
      <c r="U9" s="773">
        <v>10</v>
      </c>
      <c r="V9" s="773">
        <f t="shared" si="4"/>
        <v>120.07725000000001</v>
      </c>
      <c r="W9" s="774">
        <f t="shared" si="5"/>
        <v>120.07725000000001</v>
      </c>
      <c r="X9" s="784">
        <v>2229</v>
      </c>
      <c r="Y9" s="784">
        <v>2229</v>
      </c>
      <c r="AA9" s="716"/>
      <c r="AC9" s="716"/>
    </row>
    <row r="10" spans="1:35" s="715" customFormat="1">
      <c r="A10" s="777">
        <v>4</v>
      </c>
      <c r="B10" s="778" t="s">
        <v>3</v>
      </c>
      <c r="C10" s="779">
        <v>10700</v>
      </c>
      <c r="D10" s="779">
        <v>10700</v>
      </c>
      <c r="E10" s="745">
        <v>394</v>
      </c>
      <c r="F10" s="745">
        <f t="shared" si="0"/>
        <v>4215.8</v>
      </c>
      <c r="G10" s="773">
        <v>7.58</v>
      </c>
      <c r="H10" s="773">
        <v>8.5500000000000007</v>
      </c>
      <c r="I10" s="773">
        <f t="shared" si="1"/>
        <v>31.955764000000006</v>
      </c>
      <c r="J10" s="773">
        <f t="shared" si="2"/>
        <v>36.045090000000002</v>
      </c>
      <c r="K10" s="785">
        <v>1437</v>
      </c>
      <c r="L10" s="786">
        <v>1513</v>
      </c>
      <c r="M10" s="772"/>
      <c r="N10" s="777">
        <v>4</v>
      </c>
      <c r="O10" s="783" t="s">
        <v>3</v>
      </c>
      <c r="P10" s="744">
        <v>505</v>
      </c>
      <c r="Q10" s="744">
        <v>505</v>
      </c>
      <c r="R10" s="773">
        <v>465</v>
      </c>
      <c r="S10" s="773">
        <f t="shared" si="3"/>
        <v>234.82499999999999</v>
      </c>
      <c r="T10" s="773">
        <v>9.6</v>
      </c>
      <c r="U10" s="773">
        <v>8</v>
      </c>
      <c r="V10" s="773">
        <f t="shared" si="4"/>
        <v>2.2543199999999999</v>
      </c>
      <c r="W10" s="774">
        <f t="shared" si="5"/>
        <v>1.8785999999999998</v>
      </c>
      <c r="X10" s="787">
        <v>55</v>
      </c>
      <c r="Y10" s="784">
        <v>45</v>
      </c>
      <c r="AA10" s="716"/>
      <c r="AC10" s="716"/>
    </row>
    <row r="11" spans="1:35" s="715" customFormat="1">
      <c r="A11" s="777">
        <v>5</v>
      </c>
      <c r="B11" s="778" t="s">
        <v>4</v>
      </c>
      <c r="C11" s="779">
        <v>5142</v>
      </c>
      <c r="D11" s="779">
        <v>5071</v>
      </c>
      <c r="E11" s="745">
        <v>413</v>
      </c>
      <c r="F11" s="745">
        <f t="shared" si="0"/>
        <v>2094.3229999999999</v>
      </c>
      <c r="G11" s="773">
        <v>12</v>
      </c>
      <c r="H11" s="773">
        <v>9</v>
      </c>
      <c r="I11" s="773">
        <f t="shared" si="1"/>
        <v>25.131875999999998</v>
      </c>
      <c r="J11" s="773">
        <f t="shared" si="2"/>
        <v>18.848907000000001</v>
      </c>
      <c r="K11" s="781">
        <v>1092</v>
      </c>
      <c r="L11" s="782">
        <v>1586</v>
      </c>
      <c r="M11" s="772"/>
      <c r="N11" s="777">
        <v>5</v>
      </c>
      <c r="O11" s="783" t="s">
        <v>4</v>
      </c>
      <c r="P11" s="744">
        <v>850</v>
      </c>
      <c r="Q11" s="744">
        <v>850</v>
      </c>
      <c r="R11" s="773">
        <v>550</v>
      </c>
      <c r="S11" s="773">
        <f t="shared" si="3"/>
        <v>467.5</v>
      </c>
      <c r="T11" s="773">
        <v>8</v>
      </c>
      <c r="U11" s="773">
        <v>8</v>
      </c>
      <c r="V11" s="773">
        <f t="shared" si="4"/>
        <v>3.74</v>
      </c>
      <c r="W11" s="774">
        <f t="shared" si="5"/>
        <v>3.74</v>
      </c>
      <c r="X11" s="788">
        <v>373</v>
      </c>
      <c r="Y11" s="784">
        <v>157</v>
      </c>
      <c r="AA11" s="716"/>
      <c r="AC11" s="716"/>
    </row>
    <row r="12" spans="1:35" s="715" customFormat="1">
      <c r="A12" s="777">
        <v>6</v>
      </c>
      <c r="B12" s="778" t="s">
        <v>5</v>
      </c>
      <c r="C12" s="779">
        <v>1331</v>
      </c>
      <c r="D12" s="779">
        <v>1331</v>
      </c>
      <c r="E12" s="745">
        <v>405</v>
      </c>
      <c r="F12" s="745">
        <f t="shared" si="0"/>
        <v>539.05499999999995</v>
      </c>
      <c r="G12" s="773">
        <v>10</v>
      </c>
      <c r="H12" s="773">
        <v>10</v>
      </c>
      <c r="I12" s="773">
        <f t="shared" si="1"/>
        <v>5.3905499999999993</v>
      </c>
      <c r="J12" s="773">
        <f t="shared" si="2"/>
        <v>5.3905499999999993</v>
      </c>
      <c r="K12" s="785">
        <v>265</v>
      </c>
      <c r="L12" s="786">
        <v>321</v>
      </c>
      <c r="M12" s="772"/>
      <c r="N12" s="777">
        <v>6</v>
      </c>
      <c r="O12" s="783" t="s">
        <v>5</v>
      </c>
      <c r="P12" s="744">
        <v>705</v>
      </c>
      <c r="Q12" s="744">
        <v>705</v>
      </c>
      <c r="R12" s="773">
        <v>420</v>
      </c>
      <c r="S12" s="773">
        <f t="shared" si="3"/>
        <v>296.10000000000002</v>
      </c>
      <c r="T12" s="773">
        <v>10</v>
      </c>
      <c r="U12" s="773">
        <v>10</v>
      </c>
      <c r="V12" s="773">
        <f t="shared" si="4"/>
        <v>2.9609999999999999</v>
      </c>
      <c r="W12" s="774">
        <f t="shared" si="5"/>
        <v>2.9609999999999999</v>
      </c>
      <c r="X12" s="784">
        <v>286</v>
      </c>
      <c r="Y12" s="784">
        <v>305</v>
      </c>
      <c r="AA12" s="716"/>
      <c r="AC12" s="716"/>
    </row>
    <row r="13" spans="1:35" s="715" customFormat="1">
      <c r="A13" s="777">
        <v>7</v>
      </c>
      <c r="B13" s="778" t="s">
        <v>6</v>
      </c>
      <c r="C13" s="779">
        <v>929</v>
      </c>
      <c r="D13" s="779">
        <v>929</v>
      </c>
      <c r="E13" s="745">
        <v>402</v>
      </c>
      <c r="F13" s="745">
        <f t="shared" si="0"/>
        <v>373.45800000000003</v>
      </c>
      <c r="G13" s="773">
        <v>10</v>
      </c>
      <c r="H13" s="773">
        <v>10</v>
      </c>
      <c r="I13" s="773">
        <f t="shared" si="1"/>
        <v>3.7345800000000002</v>
      </c>
      <c r="J13" s="773">
        <f t="shared" si="2"/>
        <v>3.7345800000000002</v>
      </c>
      <c r="K13" s="789">
        <v>186</v>
      </c>
      <c r="L13" s="790">
        <v>202</v>
      </c>
      <c r="M13" s="772"/>
      <c r="N13" s="777">
        <v>7</v>
      </c>
      <c r="O13" s="783" t="s">
        <v>6</v>
      </c>
      <c r="P13" s="744">
        <v>0</v>
      </c>
      <c r="Q13" s="744">
        <v>0</v>
      </c>
      <c r="R13" s="773">
        <v>0</v>
      </c>
      <c r="S13" s="773">
        <f t="shared" si="3"/>
        <v>0</v>
      </c>
      <c r="T13" s="773">
        <v>0</v>
      </c>
      <c r="U13" s="773">
        <v>0</v>
      </c>
      <c r="V13" s="773">
        <f t="shared" si="4"/>
        <v>0</v>
      </c>
      <c r="W13" s="774">
        <f t="shared" si="5"/>
        <v>0</v>
      </c>
      <c r="X13" s="784">
        <v>0</v>
      </c>
      <c r="Y13" s="784">
        <v>0</v>
      </c>
      <c r="AA13" s="716"/>
      <c r="AC13" s="716"/>
    </row>
    <row r="14" spans="1:35" s="715" customFormat="1">
      <c r="A14" s="777">
        <v>8</v>
      </c>
      <c r="B14" s="778" t="s">
        <v>7</v>
      </c>
      <c r="C14" s="791">
        <v>7722</v>
      </c>
      <c r="D14" s="791">
        <v>7424</v>
      </c>
      <c r="E14" s="792">
        <v>390</v>
      </c>
      <c r="F14" s="745">
        <f t="shared" si="0"/>
        <v>2895.36</v>
      </c>
      <c r="G14" s="773">
        <v>7.75</v>
      </c>
      <c r="H14" s="773">
        <v>9</v>
      </c>
      <c r="I14" s="773">
        <f t="shared" si="1"/>
        <v>22.439040000000002</v>
      </c>
      <c r="J14" s="773">
        <f t="shared" si="2"/>
        <v>26.058240000000001</v>
      </c>
      <c r="K14" s="785">
        <v>1255</v>
      </c>
      <c r="L14" s="786">
        <v>1084</v>
      </c>
      <c r="M14" s="772"/>
      <c r="N14" s="777">
        <v>8</v>
      </c>
      <c r="O14" s="783" t="s">
        <v>7</v>
      </c>
      <c r="P14" s="744">
        <v>2200</v>
      </c>
      <c r="Q14" s="744">
        <v>2200</v>
      </c>
      <c r="R14" s="773">
        <v>430</v>
      </c>
      <c r="S14" s="773">
        <f t="shared" si="3"/>
        <v>946</v>
      </c>
      <c r="T14" s="773">
        <v>8.6</v>
      </c>
      <c r="U14" s="773">
        <v>9</v>
      </c>
      <c r="V14" s="773">
        <f t="shared" si="4"/>
        <v>8.1356000000000002</v>
      </c>
      <c r="W14" s="774">
        <f t="shared" si="5"/>
        <v>8.5139999999999993</v>
      </c>
      <c r="X14" s="784">
        <v>244</v>
      </c>
      <c r="Y14" s="784">
        <v>531</v>
      </c>
      <c r="AA14" s="716"/>
      <c r="AC14" s="716"/>
    </row>
    <row r="15" spans="1:35" s="708" customFormat="1">
      <c r="A15" s="777">
        <v>9</v>
      </c>
      <c r="B15" s="778" t="s">
        <v>8</v>
      </c>
      <c r="C15" s="791">
        <v>3010</v>
      </c>
      <c r="D15" s="791">
        <v>2998</v>
      </c>
      <c r="E15" s="792">
        <v>402</v>
      </c>
      <c r="F15" s="745">
        <f t="shared" si="0"/>
        <v>1205.1959999999999</v>
      </c>
      <c r="G15" s="773">
        <v>8.5</v>
      </c>
      <c r="H15" s="773">
        <v>10</v>
      </c>
      <c r="I15" s="773">
        <f t="shared" si="1"/>
        <v>10.244166</v>
      </c>
      <c r="J15" s="773">
        <f t="shared" si="2"/>
        <v>12.051959999999999</v>
      </c>
      <c r="K15" s="785">
        <v>424</v>
      </c>
      <c r="L15" s="786">
        <v>350</v>
      </c>
      <c r="M15" s="793"/>
      <c r="N15" s="777">
        <v>9</v>
      </c>
      <c r="O15" s="783" t="s">
        <v>8</v>
      </c>
      <c r="P15" s="744">
        <v>625</v>
      </c>
      <c r="Q15" s="744">
        <v>625</v>
      </c>
      <c r="R15" s="773">
        <v>475</v>
      </c>
      <c r="S15" s="773">
        <f t="shared" si="3"/>
        <v>296.875</v>
      </c>
      <c r="T15" s="773">
        <v>8.1300000000000008</v>
      </c>
      <c r="U15" s="773">
        <v>8</v>
      </c>
      <c r="V15" s="773">
        <f t="shared" si="4"/>
        <v>2.4135937500000004</v>
      </c>
      <c r="W15" s="774">
        <f t="shared" si="5"/>
        <v>2.375</v>
      </c>
      <c r="X15" s="784">
        <v>223</v>
      </c>
      <c r="Y15" s="794">
        <v>106</v>
      </c>
      <c r="Z15" s="715"/>
      <c r="AA15" s="716"/>
      <c r="AC15" s="716"/>
    </row>
    <row r="16" spans="1:35" s="708" customFormat="1">
      <c r="A16" s="777">
        <v>10</v>
      </c>
      <c r="B16" s="778" t="s">
        <v>9</v>
      </c>
      <c r="C16" s="791">
        <v>4360</v>
      </c>
      <c r="D16" s="791">
        <v>4360</v>
      </c>
      <c r="E16" s="792">
        <v>440</v>
      </c>
      <c r="F16" s="745">
        <f t="shared" si="0"/>
        <v>1918.4</v>
      </c>
      <c r="G16" s="773">
        <v>8.3000000000000007</v>
      </c>
      <c r="H16" s="773">
        <v>10</v>
      </c>
      <c r="I16" s="773">
        <f t="shared" si="1"/>
        <v>15.922720000000002</v>
      </c>
      <c r="J16" s="773">
        <f t="shared" si="2"/>
        <v>19.184000000000001</v>
      </c>
      <c r="K16" s="785">
        <v>665</v>
      </c>
      <c r="L16" s="786">
        <v>508</v>
      </c>
      <c r="M16" s="793"/>
      <c r="N16" s="777">
        <v>10</v>
      </c>
      <c r="O16" s="783" t="s">
        <v>9</v>
      </c>
      <c r="P16" s="745">
        <v>4280</v>
      </c>
      <c r="Q16" s="745">
        <v>4280</v>
      </c>
      <c r="R16" s="773">
        <v>550</v>
      </c>
      <c r="S16" s="773">
        <f t="shared" si="3"/>
        <v>2354</v>
      </c>
      <c r="T16" s="773">
        <v>8.5</v>
      </c>
      <c r="U16" s="773">
        <v>10</v>
      </c>
      <c r="V16" s="773">
        <f t="shared" si="4"/>
        <v>20.009</v>
      </c>
      <c r="W16" s="774">
        <f t="shared" si="5"/>
        <v>23.54</v>
      </c>
      <c r="X16" s="784">
        <v>493</v>
      </c>
      <c r="Y16" s="794">
        <v>562</v>
      </c>
      <c r="Z16" s="715"/>
      <c r="AA16" s="716"/>
      <c r="AC16" s="716"/>
    </row>
    <row r="17" spans="1:29" s="708" customFormat="1">
      <c r="A17" s="777">
        <v>11</v>
      </c>
      <c r="B17" s="795" t="s">
        <v>10</v>
      </c>
      <c r="C17" s="779">
        <v>1096</v>
      </c>
      <c r="D17" s="779">
        <v>1096</v>
      </c>
      <c r="E17" s="745">
        <v>400</v>
      </c>
      <c r="F17" s="745">
        <f t="shared" si="0"/>
        <v>438.4</v>
      </c>
      <c r="G17" s="773">
        <v>9</v>
      </c>
      <c r="H17" s="773">
        <v>10</v>
      </c>
      <c r="I17" s="773">
        <f t="shared" si="1"/>
        <v>3.9455999999999998</v>
      </c>
      <c r="J17" s="780">
        <f t="shared" si="2"/>
        <v>4.3840000000000003</v>
      </c>
      <c r="K17" s="785">
        <v>322</v>
      </c>
      <c r="L17" s="786">
        <v>320</v>
      </c>
      <c r="M17" s="793"/>
      <c r="N17" s="777">
        <v>11</v>
      </c>
      <c r="O17" s="795" t="s">
        <v>10</v>
      </c>
      <c r="P17" s="746">
        <v>0</v>
      </c>
      <c r="Q17" s="773">
        <v>0</v>
      </c>
      <c r="R17" s="773">
        <v>0</v>
      </c>
      <c r="S17" s="773">
        <v>0</v>
      </c>
      <c r="T17" s="773">
        <v>0</v>
      </c>
      <c r="U17" s="773">
        <v>0</v>
      </c>
      <c r="V17" s="773">
        <f t="shared" si="4"/>
        <v>0</v>
      </c>
      <c r="W17" s="774">
        <f t="shared" si="5"/>
        <v>0</v>
      </c>
      <c r="X17" s="784">
        <v>0</v>
      </c>
      <c r="Y17" s="794">
        <v>0</v>
      </c>
      <c r="Z17" s="715"/>
      <c r="AA17" s="716"/>
      <c r="AC17" s="716"/>
    </row>
    <row r="18" spans="1:29" s="708" customFormat="1">
      <c r="A18" s="718"/>
      <c r="B18" s="719"/>
      <c r="C18" s="714"/>
      <c r="D18" s="714"/>
      <c r="E18" s="714"/>
      <c r="F18" s="714"/>
      <c r="G18" s="714"/>
      <c r="H18" s="714"/>
      <c r="I18" s="714"/>
      <c r="J18" s="720"/>
      <c r="K18" s="721"/>
      <c r="L18" s="722"/>
      <c r="M18" s="717"/>
      <c r="N18" s="722"/>
      <c r="O18" s="723"/>
      <c r="P18" s="713"/>
      <c r="Q18" s="713"/>
      <c r="R18" s="713"/>
      <c r="S18" s="713"/>
      <c r="T18" s="713"/>
      <c r="U18" s="713">
        <f>SUM(U7:U17)</f>
        <v>79.5</v>
      </c>
      <c r="V18" s="713"/>
      <c r="W18" s="713"/>
      <c r="X18" s="722"/>
      <c r="Y18" s="763"/>
      <c r="AA18" s="716"/>
      <c r="AC18" s="716"/>
    </row>
    <row r="19" spans="1:29" s="708" customFormat="1">
      <c r="A19" s="718"/>
      <c r="B19" s="724"/>
      <c r="C19" s="725"/>
      <c r="D19" s="725"/>
      <c r="E19" s="725"/>
      <c r="F19" s="725"/>
      <c r="G19" s="725"/>
      <c r="H19" s="725"/>
      <c r="I19" s="725"/>
      <c r="J19" s="726"/>
      <c r="K19" s="727"/>
      <c r="L19" s="727"/>
      <c r="M19" s="717"/>
      <c r="N19" s="723"/>
      <c r="O19" s="728"/>
      <c r="P19" s="725"/>
      <c r="Q19" s="725"/>
      <c r="R19" s="725"/>
      <c r="S19" s="725"/>
      <c r="T19" s="725"/>
      <c r="U19" s="725"/>
      <c r="V19" s="725"/>
      <c r="W19" s="725"/>
      <c r="X19" s="727"/>
      <c r="Y19" s="763"/>
    </row>
    <row r="20" spans="1:29" s="708" customFormat="1">
      <c r="A20" s="718"/>
      <c r="B20" s="724"/>
      <c r="C20" s="725"/>
      <c r="D20" s="725"/>
      <c r="E20" s="725"/>
      <c r="F20" s="725"/>
      <c r="G20" s="725"/>
      <c r="H20" s="725"/>
      <c r="I20" s="725"/>
      <c r="J20" s="726"/>
      <c r="K20" s="727"/>
      <c r="L20" s="741"/>
      <c r="M20" s="717"/>
      <c r="N20" s="723"/>
      <c r="O20" s="729"/>
      <c r="P20" s="725"/>
      <c r="Q20" s="725"/>
      <c r="R20" s="725"/>
      <c r="S20" s="725"/>
      <c r="T20" s="725"/>
      <c r="U20" s="725"/>
      <c r="V20" s="725"/>
      <c r="W20" s="725"/>
      <c r="X20" s="741"/>
      <c r="Y20" s="764"/>
    </row>
    <row r="21" spans="1:29" s="708" customFormat="1" ht="21.75" customHeight="1">
      <c r="A21" s="930" t="s">
        <v>11</v>
      </c>
      <c r="B21" s="931"/>
      <c r="C21" s="730">
        <f>SUM(C7:C20)</f>
        <v>131716</v>
      </c>
      <c r="D21" s="730">
        <f t="shared" ref="D21:K21" si="6">SUM(D7:D20)</f>
        <v>130638</v>
      </c>
      <c r="E21" s="730">
        <f>F21*1000/D21</f>
        <v>433.60956995667419</v>
      </c>
      <c r="F21" s="731">
        <f>SUM(F7:F20)</f>
        <v>56645.887000000002</v>
      </c>
      <c r="G21" s="730">
        <f>SUM(G7:G20)/11</f>
        <v>9.375454545454545</v>
      </c>
      <c r="H21" s="730">
        <f>J21/F21*1000</f>
        <v>9.025378082613484</v>
      </c>
      <c r="I21" s="730">
        <f t="shared" si="6"/>
        <v>548.42324599999995</v>
      </c>
      <c r="J21" s="732">
        <f>SUM(J7:J20)</f>
        <v>511.2505470000001</v>
      </c>
      <c r="K21" s="731">
        <f t="shared" si="6"/>
        <v>17379</v>
      </c>
      <c r="L21" s="742">
        <f>SUM(L7:L20)</f>
        <v>18773</v>
      </c>
      <c r="M21" s="717"/>
      <c r="N21" s="930" t="s">
        <v>11</v>
      </c>
      <c r="O21" s="931"/>
      <c r="P21" s="730">
        <f>SUM(P7:P20)</f>
        <v>43045</v>
      </c>
      <c r="Q21" s="730">
        <f>SUM(Q7:Q20)</f>
        <v>43045</v>
      </c>
      <c r="R21" s="731">
        <f>S21*1000/Q21</f>
        <v>548.81744685793933</v>
      </c>
      <c r="S21" s="730">
        <f>SUM(S7:S20)</f>
        <v>23623.846999999998</v>
      </c>
      <c r="T21" s="730">
        <f>SUM(T7:T20)/11</f>
        <v>7.3936363636363636</v>
      </c>
      <c r="U21" s="730">
        <v>7.23</v>
      </c>
      <c r="V21" s="730">
        <f>SUM(V7:V20)</f>
        <v>229.41805575000001</v>
      </c>
      <c r="W21" s="730">
        <f>SUM(W7:W20)</f>
        <v>219.37940200000003</v>
      </c>
      <c r="X21" s="731">
        <f>SUM(X7:X20)</f>
        <v>7221</v>
      </c>
      <c r="Y21" s="837">
        <f>SUM(Y7:Y20)</f>
        <v>6627</v>
      </c>
    </row>
  </sheetData>
  <mergeCells count="18">
    <mergeCell ref="X5:Y5"/>
    <mergeCell ref="N1:Y1"/>
    <mergeCell ref="N2:Y2"/>
    <mergeCell ref="P4:Y4"/>
    <mergeCell ref="C4:L4"/>
    <mergeCell ref="A1:L1"/>
    <mergeCell ref="A2:L2"/>
    <mergeCell ref="T5:U5"/>
    <mergeCell ref="V5:W5"/>
    <mergeCell ref="A21:B21"/>
    <mergeCell ref="N21:O21"/>
    <mergeCell ref="A4:A6"/>
    <mergeCell ref="B4:B6"/>
    <mergeCell ref="N4:N6"/>
    <mergeCell ref="O4:O6"/>
    <mergeCell ref="G5:H5"/>
    <mergeCell ref="I5:J5"/>
    <mergeCell ref="K5:L5"/>
  </mergeCells>
  <pageMargins left="0.39" right="0.16" top="0.5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1"/>
  <sheetViews>
    <sheetView tabSelected="1" topLeftCell="E10" zoomScale="130" zoomScaleNormal="130" workbookViewId="0">
      <selection activeCell="E20" sqref="A20:XFD21"/>
    </sheetView>
  </sheetViews>
  <sheetFormatPr defaultColWidth="9" defaultRowHeight="15.75"/>
  <cols>
    <col min="1" max="1" width="2.42578125" style="238" customWidth="1"/>
    <col min="2" max="2" width="7" style="238" customWidth="1"/>
    <col min="3" max="3" width="6.28515625" style="238" customWidth="1"/>
    <col min="4" max="6" width="7.85546875" style="238" customWidth="1"/>
    <col min="7" max="10" width="7.85546875" style="289" customWidth="1"/>
    <col min="11" max="11" width="7.85546875" style="238" customWidth="1"/>
    <col min="12" max="12" width="3.85546875" style="238" hidden="1" customWidth="1"/>
    <col min="13" max="13" width="6" style="238" customWidth="1"/>
    <col min="14" max="14" width="8.28515625" style="238" customWidth="1"/>
    <col min="15" max="15" width="8.140625" style="238" customWidth="1"/>
    <col min="16" max="16" width="5.140625" style="238" customWidth="1"/>
    <col min="17" max="18" width="4.85546875" style="238" customWidth="1"/>
    <col min="19" max="19" width="6.85546875" style="238" customWidth="1"/>
    <col min="20" max="20" width="6.5703125" style="238" customWidth="1"/>
    <col min="21" max="24" width="6.85546875" style="238" customWidth="1"/>
    <col min="25" max="16384" width="9" style="238"/>
  </cols>
  <sheetData>
    <row r="1" spans="1:32">
      <c r="A1" s="947" t="s">
        <v>146</v>
      </c>
      <c r="B1" s="947"/>
      <c r="C1" s="947"/>
      <c r="D1" s="947"/>
      <c r="E1" s="947"/>
      <c r="F1" s="947"/>
      <c r="G1" s="947"/>
      <c r="H1" s="947"/>
      <c r="I1" s="947"/>
      <c r="J1" s="947"/>
      <c r="K1" s="947"/>
      <c r="L1" s="947"/>
      <c r="M1" s="947"/>
      <c r="N1" s="947"/>
      <c r="O1" s="947"/>
      <c r="P1" s="947"/>
      <c r="Q1" s="947"/>
      <c r="R1" s="947"/>
      <c r="S1" s="947"/>
      <c r="T1" s="947"/>
      <c r="U1" s="947"/>
      <c r="V1" s="947"/>
      <c r="W1" s="947"/>
      <c r="X1" s="947"/>
      <c r="Y1" s="261"/>
      <c r="Z1" s="261"/>
      <c r="AA1" s="261"/>
      <c r="AB1" s="261"/>
      <c r="AC1" s="261"/>
      <c r="AD1" s="261"/>
      <c r="AE1" s="261"/>
      <c r="AF1" s="261"/>
    </row>
    <row r="2" spans="1:32">
      <c r="A2" s="948" t="s">
        <v>57</v>
      </c>
      <c r="B2" s="948"/>
      <c r="C2" s="948"/>
      <c r="D2" s="948"/>
      <c r="E2" s="948"/>
      <c r="F2" s="948"/>
      <c r="G2" s="948"/>
      <c r="H2" s="948"/>
      <c r="I2" s="948"/>
      <c r="J2" s="948"/>
      <c r="K2" s="948"/>
      <c r="L2" s="948"/>
      <c r="M2" s="948"/>
      <c r="N2" s="948"/>
      <c r="O2" s="948"/>
      <c r="P2" s="948"/>
      <c r="Q2" s="948"/>
      <c r="R2" s="948"/>
      <c r="S2" s="948"/>
      <c r="T2" s="948"/>
      <c r="U2" s="948"/>
      <c r="V2" s="948"/>
      <c r="W2" s="948"/>
      <c r="X2" s="948"/>
      <c r="Y2" s="262"/>
      <c r="Z2" s="262"/>
      <c r="AA2" s="262"/>
      <c r="AB2" s="262"/>
      <c r="AC2" s="262"/>
      <c r="AD2" s="262"/>
      <c r="AE2" s="262"/>
      <c r="AF2" s="262"/>
    </row>
    <row r="3" spans="1:32">
      <c r="A3" s="263"/>
      <c r="B3" s="263"/>
      <c r="C3" s="264"/>
      <c r="D3" s="264"/>
      <c r="E3" s="264"/>
      <c r="F3" s="264"/>
      <c r="G3" s="286"/>
      <c r="H3" s="286"/>
      <c r="I3" s="286"/>
      <c r="J3" s="286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5"/>
      <c r="AA3" s="265"/>
      <c r="AB3" s="266"/>
      <c r="AC3" s="267"/>
      <c r="AD3" s="267"/>
      <c r="AE3" s="263"/>
      <c r="AF3" s="263"/>
    </row>
    <row r="4" spans="1:32" ht="15.75" customHeight="1">
      <c r="A4" s="954" t="s">
        <v>14</v>
      </c>
      <c r="B4" s="954" t="s">
        <v>15</v>
      </c>
      <c r="C4" s="956" t="s">
        <v>108</v>
      </c>
      <c r="D4" s="957"/>
      <c r="E4" s="957"/>
      <c r="F4" s="958"/>
      <c r="G4" s="951" t="s">
        <v>33</v>
      </c>
      <c r="H4" s="951"/>
      <c r="I4" s="951"/>
      <c r="J4" s="951"/>
      <c r="K4" s="952" t="s">
        <v>34</v>
      </c>
      <c r="L4" s="949"/>
      <c r="M4" s="949"/>
      <c r="N4" s="949" t="s">
        <v>35</v>
      </c>
      <c r="O4" s="949"/>
      <c r="P4" s="952" t="s">
        <v>123</v>
      </c>
      <c r="Q4" s="949"/>
      <c r="R4" s="949"/>
      <c r="S4" s="949" t="s">
        <v>122</v>
      </c>
      <c r="T4" s="950"/>
      <c r="U4" s="951" t="s">
        <v>109</v>
      </c>
      <c r="V4" s="951"/>
      <c r="W4" s="951"/>
      <c r="X4" s="951"/>
    </row>
    <row r="5" spans="1:32">
      <c r="A5" s="955"/>
      <c r="B5" s="955"/>
      <c r="C5" s="290">
        <v>2558</v>
      </c>
      <c r="D5" s="290" t="s">
        <v>112</v>
      </c>
      <c r="E5" s="290" t="s">
        <v>121</v>
      </c>
      <c r="F5" s="290">
        <v>2559</v>
      </c>
      <c r="G5" s="290">
        <v>2558</v>
      </c>
      <c r="H5" s="290" t="s">
        <v>112</v>
      </c>
      <c r="I5" s="290" t="s">
        <v>121</v>
      </c>
      <c r="J5" s="290">
        <v>2559</v>
      </c>
      <c r="K5" s="291">
        <v>2558</v>
      </c>
      <c r="L5" s="290" t="s">
        <v>121</v>
      </c>
      <c r="M5" s="520">
        <v>2559</v>
      </c>
      <c r="N5" s="290">
        <v>2558</v>
      </c>
      <c r="O5" s="290">
        <v>2559</v>
      </c>
      <c r="P5" s="290">
        <v>2558</v>
      </c>
      <c r="Q5" s="290" t="s">
        <v>121</v>
      </c>
      <c r="R5" s="290">
        <v>2559</v>
      </c>
      <c r="S5" s="290">
        <v>2558</v>
      </c>
      <c r="T5" s="290">
        <v>2559</v>
      </c>
      <c r="U5" s="291">
        <v>2558</v>
      </c>
      <c r="V5" s="291" t="s">
        <v>112</v>
      </c>
      <c r="W5" s="291" t="s">
        <v>121</v>
      </c>
      <c r="X5" s="291">
        <v>2559</v>
      </c>
    </row>
    <row r="6" spans="1:32">
      <c r="A6" s="268">
        <v>1</v>
      </c>
      <c r="B6" s="269" t="s">
        <v>0</v>
      </c>
      <c r="C6" s="283">
        <f>[1]ไม้ผลทั้งหมด!F7</f>
        <v>45467</v>
      </c>
      <c r="D6" s="283">
        <v>36195</v>
      </c>
      <c r="E6" s="256">
        <v>48664</v>
      </c>
      <c r="F6" s="256">
        <v>47260</v>
      </c>
      <c r="G6" s="272">
        <f>[1]ไม้ผลทั้งหมด!J7</f>
        <v>32159</v>
      </c>
      <c r="H6" s="272">
        <v>35275</v>
      </c>
      <c r="I6" s="272">
        <v>31485</v>
      </c>
      <c r="J6" s="272">
        <v>40086</v>
      </c>
      <c r="K6" s="283">
        <f>[1]ไม้ผลทั้งหมด!M7</f>
        <v>275</v>
      </c>
      <c r="L6" s="283">
        <v>146</v>
      </c>
      <c r="M6" s="283">
        <v>240</v>
      </c>
      <c r="N6" s="270">
        <f>K6*G6/1000</f>
        <v>8843.7250000000004</v>
      </c>
      <c r="O6" s="270">
        <f>J6*M6/1000</f>
        <v>9620.64</v>
      </c>
      <c r="P6" s="270">
        <f>[1]ไม้ผลทั้งหมด!O7</f>
        <v>44.18</v>
      </c>
      <c r="Q6" s="270">
        <v>43.09</v>
      </c>
      <c r="R6" s="270">
        <v>43.09</v>
      </c>
      <c r="S6" s="271">
        <f>N6*P6/1000</f>
        <v>390.71577050000002</v>
      </c>
      <c r="T6" s="271">
        <f>O6*R6/1000</f>
        <v>414.55337760000003</v>
      </c>
      <c r="U6" s="272">
        <f>[1]ไม้ผลทั้งหมด!T7</f>
        <v>6613</v>
      </c>
      <c r="V6" s="256">
        <v>6333</v>
      </c>
      <c r="W6" s="457">
        <v>6211</v>
      </c>
      <c r="X6" s="256">
        <v>6489</v>
      </c>
    </row>
    <row r="7" spans="1:32">
      <c r="A7" s="274">
        <v>2</v>
      </c>
      <c r="B7" s="275" t="s">
        <v>1</v>
      </c>
      <c r="C7" s="284">
        <f>[1]ไม้ผลทั้งหมด!F8</f>
        <v>96914</v>
      </c>
      <c r="D7" s="284">
        <v>79701</v>
      </c>
      <c r="E7" s="257">
        <v>100333</v>
      </c>
      <c r="F7" s="257">
        <v>96778.25</v>
      </c>
      <c r="G7" s="278">
        <f>[1]ไม้ผลทั้งหมด!J8</f>
        <v>89593</v>
      </c>
      <c r="H7" s="278">
        <v>76384</v>
      </c>
      <c r="I7" s="278">
        <v>87556</v>
      </c>
      <c r="J7" s="278">
        <v>89556</v>
      </c>
      <c r="K7" s="284">
        <f>[1]ไม้ผลทั้งหมด!M8</f>
        <v>252</v>
      </c>
      <c r="L7" s="284">
        <v>462</v>
      </c>
      <c r="M7" s="284">
        <v>240</v>
      </c>
      <c r="N7" s="276">
        <f t="shared" ref="N7:N16" si="0">K7*G7/1000</f>
        <v>22577.436000000002</v>
      </c>
      <c r="O7" s="276">
        <f t="shared" ref="O7:O16" si="1">J7*M7/1000</f>
        <v>21493.439999999999</v>
      </c>
      <c r="P7" s="276">
        <f>[1]ไม้ผลทั้งหมด!O8</f>
        <v>43.73</v>
      </c>
      <c r="Q7" s="276">
        <v>49.84</v>
      </c>
      <c r="R7" s="276">
        <v>43</v>
      </c>
      <c r="S7" s="277">
        <f t="shared" ref="S7:S16" si="2">N7*P7/1000</f>
        <v>987.31127628000002</v>
      </c>
      <c r="T7" s="277">
        <f t="shared" ref="T7:T16" si="3">O7*R7/1000</f>
        <v>924.21791999999994</v>
      </c>
      <c r="U7" s="278">
        <f>[1]ไม้ผลทั้งหมด!T8</f>
        <v>8381</v>
      </c>
      <c r="V7" s="257">
        <v>6819</v>
      </c>
      <c r="W7" s="294">
        <v>8123</v>
      </c>
      <c r="X7" s="257">
        <v>8381</v>
      </c>
    </row>
    <row r="8" spans="1:32">
      <c r="A8" s="274">
        <v>3</v>
      </c>
      <c r="B8" s="275" t="s">
        <v>2</v>
      </c>
      <c r="C8" s="284">
        <f>[1]ไม้ผลทั้งหมด!F9</f>
        <v>90198</v>
      </c>
      <c r="D8" s="284">
        <v>74088</v>
      </c>
      <c r="E8" s="257">
        <v>118470</v>
      </c>
      <c r="F8" s="257">
        <v>90198</v>
      </c>
      <c r="G8" s="278">
        <f>[1]ไม้ผลทั้งหมด!J9</f>
        <v>62632</v>
      </c>
      <c r="H8" s="278">
        <v>65362</v>
      </c>
      <c r="I8" s="278">
        <v>91395</v>
      </c>
      <c r="J8" s="278">
        <v>62632</v>
      </c>
      <c r="K8" s="284">
        <f>[1]ไม้ผลทั้งหมด!M9</f>
        <v>283</v>
      </c>
      <c r="L8" s="284">
        <v>256</v>
      </c>
      <c r="M8" s="284">
        <v>283</v>
      </c>
      <c r="N8" s="276">
        <f t="shared" si="0"/>
        <v>17724.856</v>
      </c>
      <c r="O8" s="276">
        <f t="shared" si="1"/>
        <v>17724.856</v>
      </c>
      <c r="P8" s="276">
        <f>[1]ไม้ผลทั้งหมด!O9</f>
        <v>43.24</v>
      </c>
      <c r="Q8" s="276">
        <v>47.17</v>
      </c>
      <c r="R8" s="276">
        <v>43.24</v>
      </c>
      <c r="S8" s="277">
        <f t="shared" si="2"/>
        <v>766.42277344000001</v>
      </c>
      <c r="T8" s="277">
        <f t="shared" si="3"/>
        <v>766.42277344000001</v>
      </c>
      <c r="U8" s="278">
        <f>[1]ไม้ผลทั้งหมด!T9</f>
        <v>8814</v>
      </c>
      <c r="V8" s="257">
        <v>9735</v>
      </c>
      <c r="W8" s="294">
        <v>9566</v>
      </c>
      <c r="X8" s="257">
        <v>8814</v>
      </c>
    </row>
    <row r="9" spans="1:32">
      <c r="A9" s="274">
        <v>4</v>
      </c>
      <c r="B9" s="275" t="s">
        <v>3</v>
      </c>
      <c r="C9" s="284">
        <f>[1]ไม้ผลทั้งหมด!F10</f>
        <v>59978</v>
      </c>
      <c r="D9" s="284">
        <v>51380</v>
      </c>
      <c r="E9" s="257">
        <v>63536</v>
      </c>
      <c r="F9" s="257">
        <v>59978</v>
      </c>
      <c r="G9" s="278">
        <f>[1]ไม้ผลทั้งหมด!J10</f>
        <v>51536</v>
      </c>
      <c r="H9" s="278">
        <v>41020</v>
      </c>
      <c r="I9" s="278">
        <v>48923</v>
      </c>
      <c r="J9" s="278">
        <v>53000</v>
      </c>
      <c r="K9" s="284">
        <f>[1]ไม้ผลทั้งหมด!M10</f>
        <v>250</v>
      </c>
      <c r="L9" s="284">
        <v>220</v>
      </c>
      <c r="M9" s="284">
        <v>250</v>
      </c>
      <c r="N9" s="276">
        <f t="shared" si="0"/>
        <v>12884</v>
      </c>
      <c r="O9" s="276">
        <f t="shared" si="1"/>
        <v>13250</v>
      </c>
      <c r="P9" s="276">
        <f>[1]ไม้ผลทั้งหมด!O10</f>
        <v>43.03</v>
      </c>
      <c r="Q9" s="276">
        <v>47.45</v>
      </c>
      <c r="R9" s="276">
        <v>45</v>
      </c>
      <c r="S9" s="277">
        <f t="shared" si="2"/>
        <v>554.39851999999996</v>
      </c>
      <c r="T9" s="277">
        <f t="shared" si="3"/>
        <v>596.25</v>
      </c>
      <c r="U9" s="278">
        <f>[1]ไม้ผลทั้งหมด!T10</f>
        <v>5338</v>
      </c>
      <c r="V9" s="257">
        <v>5011</v>
      </c>
      <c r="W9" s="294">
        <v>5068</v>
      </c>
      <c r="X9" s="257">
        <v>5233</v>
      </c>
    </row>
    <row r="10" spans="1:32">
      <c r="A10" s="274">
        <v>5</v>
      </c>
      <c r="B10" s="275" t="s">
        <v>4</v>
      </c>
      <c r="C10" s="284">
        <f>[1]ไม้ผลทั้งหมด!F11</f>
        <v>66178</v>
      </c>
      <c r="D10" s="284">
        <v>50166</v>
      </c>
      <c r="E10" s="257">
        <v>66128</v>
      </c>
      <c r="F10" s="257">
        <v>66178</v>
      </c>
      <c r="G10" s="278">
        <f>[1]ไม้ผลทั้งหมด!J11</f>
        <v>53532</v>
      </c>
      <c r="H10" s="278">
        <v>49096</v>
      </c>
      <c r="I10" s="278">
        <v>53532</v>
      </c>
      <c r="J10" s="278">
        <v>53532</v>
      </c>
      <c r="K10" s="284">
        <f>[1]ไม้ผลทั้งหมด!M11</f>
        <v>273</v>
      </c>
      <c r="L10" s="284">
        <v>98</v>
      </c>
      <c r="M10" s="284">
        <v>280</v>
      </c>
      <c r="N10" s="276">
        <f t="shared" si="0"/>
        <v>14614.236000000001</v>
      </c>
      <c r="O10" s="276">
        <f t="shared" si="1"/>
        <v>14988.96</v>
      </c>
      <c r="P10" s="276">
        <f>[1]ไม้ผลทั้งหมด!O11</f>
        <v>43.68</v>
      </c>
      <c r="Q10" s="276">
        <v>45.63</v>
      </c>
      <c r="R10" s="276">
        <v>45</v>
      </c>
      <c r="S10" s="277">
        <f t="shared" si="2"/>
        <v>638.34982848000004</v>
      </c>
      <c r="T10" s="277">
        <f t="shared" si="3"/>
        <v>674.50319999999999</v>
      </c>
      <c r="U10" s="278">
        <f>[1]ไม้ผลทั้งหมด!T11</f>
        <v>4577</v>
      </c>
      <c r="V10" s="257">
        <v>4572</v>
      </c>
      <c r="W10" s="294">
        <v>3791</v>
      </c>
      <c r="X10" s="257">
        <v>6538</v>
      </c>
    </row>
    <row r="11" spans="1:32">
      <c r="A11" s="274">
        <v>6</v>
      </c>
      <c r="B11" s="275" t="s">
        <v>5</v>
      </c>
      <c r="C11" s="284">
        <f>[1]ไม้ผลทั้งหมด!F12</f>
        <v>101507</v>
      </c>
      <c r="D11" s="284">
        <v>34657</v>
      </c>
      <c r="E11" s="257">
        <v>101507</v>
      </c>
      <c r="F11" s="257">
        <v>101307</v>
      </c>
      <c r="G11" s="278">
        <f>[1]ไม้ผลทั้งหมด!J12</f>
        <v>74083</v>
      </c>
      <c r="H11" s="278">
        <v>33580</v>
      </c>
      <c r="I11" s="278">
        <v>91643</v>
      </c>
      <c r="J11" s="278">
        <v>92183</v>
      </c>
      <c r="K11" s="284">
        <f>[1]ไม้ผลทั้งหมด!M12</f>
        <v>266</v>
      </c>
      <c r="L11" s="284">
        <v>91</v>
      </c>
      <c r="M11" s="284">
        <v>266</v>
      </c>
      <c r="N11" s="276">
        <f t="shared" si="0"/>
        <v>19706.078000000001</v>
      </c>
      <c r="O11" s="276">
        <f t="shared" si="1"/>
        <v>24520.678</v>
      </c>
      <c r="P11" s="276">
        <f>[1]ไม้ผลทั้งหมด!O12</f>
        <v>45.7</v>
      </c>
      <c r="Q11" s="276">
        <v>47.82</v>
      </c>
      <c r="R11" s="276">
        <v>50</v>
      </c>
      <c r="S11" s="277">
        <f t="shared" si="2"/>
        <v>900.56776460000015</v>
      </c>
      <c r="T11" s="277">
        <f t="shared" si="3"/>
        <v>1226.0338999999999</v>
      </c>
      <c r="U11" s="278">
        <f>[1]ไม้ผลทั้งหมด!T12</f>
        <v>5463</v>
      </c>
      <c r="V11" s="257">
        <v>2797</v>
      </c>
      <c r="W11" s="294">
        <v>5463</v>
      </c>
      <c r="X11" s="257">
        <v>5463</v>
      </c>
    </row>
    <row r="12" spans="1:32">
      <c r="A12" s="274">
        <v>7</v>
      </c>
      <c r="B12" s="275" t="s">
        <v>6</v>
      </c>
      <c r="C12" s="284">
        <f>[1]ไม้ผลทั้งหมด!F13</f>
        <v>76588</v>
      </c>
      <c r="D12" s="284">
        <v>47878</v>
      </c>
      <c r="E12" s="257">
        <v>76628</v>
      </c>
      <c r="F12" s="257">
        <v>76628</v>
      </c>
      <c r="G12" s="278">
        <f>[1]ไม้ผลทั้งหมด!J13</f>
        <v>57766</v>
      </c>
      <c r="H12" s="278">
        <v>44451</v>
      </c>
      <c r="I12" s="278">
        <v>57806</v>
      </c>
      <c r="J12" s="278">
        <v>57806</v>
      </c>
      <c r="K12" s="284">
        <f>[1]ไม้ผลทั้งหมด!M13</f>
        <v>265</v>
      </c>
      <c r="L12" s="284">
        <v>149</v>
      </c>
      <c r="M12" s="284">
        <v>280</v>
      </c>
      <c r="N12" s="276">
        <f t="shared" si="0"/>
        <v>15307.99</v>
      </c>
      <c r="O12" s="276">
        <f t="shared" si="1"/>
        <v>16185.68</v>
      </c>
      <c r="P12" s="276">
        <f>[1]ไม้ผลทั้งหมด!O13</f>
        <v>44.35</v>
      </c>
      <c r="Q12" s="276">
        <v>49.14</v>
      </c>
      <c r="R12" s="276">
        <v>49</v>
      </c>
      <c r="S12" s="277">
        <f t="shared" si="2"/>
        <v>678.90935649999994</v>
      </c>
      <c r="T12" s="277">
        <f t="shared" si="3"/>
        <v>793.09832000000006</v>
      </c>
      <c r="U12" s="278">
        <f>[1]ไม้ผลทั้งหมด!T13</f>
        <v>2984</v>
      </c>
      <c r="V12" s="257">
        <v>4692</v>
      </c>
      <c r="W12" s="294">
        <v>2984</v>
      </c>
      <c r="X12" s="257">
        <v>4692</v>
      </c>
    </row>
    <row r="13" spans="1:32">
      <c r="A13" s="274">
        <v>8</v>
      </c>
      <c r="B13" s="275" t="s">
        <v>7</v>
      </c>
      <c r="C13" s="284">
        <f>[1]ไม้ผลทั้งหมด!F14</f>
        <v>156941</v>
      </c>
      <c r="D13" s="284">
        <v>79165</v>
      </c>
      <c r="E13" s="257">
        <v>160406</v>
      </c>
      <c r="F13" s="482">
        <v>154106</v>
      </c>
      <c r="G13" s="278">
        <f>[1]ไม้ผลทั้งหมด!J14</f>
        <v>126000</v>
      </c>
      <c r="H13" s="278">
        <v>74268</v>
      </c>
      <c r="I13" s="278">
        <v>133205</v>
      </c>
      <c r="J13" s="838">
        <v>126210</v>
      </c>
      <c r="K13" s="284">
        <f>[1]ไม้ผลทั้งหมด!M14</f>
        <v>260</v>
      </c>
      <c r="L13" s="284">
        <v>77</v>
      </c>
      <c r="M13" s="284">
        <v>260</v>
      </c>
      <c r="N13" s="276">
        <f t="shared" si="0"/>
        <v>32760</v>
      </c>
      <c r="O13" s="276">
        <f t="shared" si="1"/>
        <v>32814.6</v>
      </c>
      <c r="P13" s="276">
        <f>[1]ไม้ผลทั้งหมด!O14</f>
        <v>46.32</v>
      </c>
      <c r="Q13" s="276">
        <v>44.21</v>
      </c>
      <c r="R13" s="276">
        <v>60</v>
      </c>
      <c r="S13" s="277">
        <f t="shared" si="2"/>
        <v>1517.4431999999999</v>
      </c>
      <c r="T13" s="277">
        <f t="shared" si="3"/>
        <v>1968.876</v>
      </c>
      <c r="U13" s="278">
        <f>[1]ไม้ผลทั้งหมด!T14</f>
        <v>7666</v>
      </c>
      <c r="V13" s="257">
        <v>6522</v>
      </c>
      <c r="W13" s="294">
        <v>7397</v>
      </c>
      <c r="X13" s="257">
        <v>7666</v>
      </c>
    </row>
    <row r="14" spans="1:32">
      <c r="A14" s="274">
        <v>9</v>
      </c>
      <c r="B14" s="275" t="s">
        <v>8</v>
      </c>
      <c r="C14" s="284">
        <f>[1]ไม้ผลทั้งหมด!F15</f>
        <v>46719</v>
      </c>
      <c r="D14" s="284">
        <v>31135</v>
      </c>
      <c r="E14" s="257">
        <v>49993</v>
      </c>
      <c r="F14" s="482">
        <v>41719</v>
      </c>
      <c r="G14" s="278">
        <f>[1]ไม้ผลทั้งหมด!J15</f>
        <v>39642</v>
      </c>
      <c r="H14" s="278">
        <v>27015</v>
      </c>
      <c r="I14" s="278">
        <v>39510</v>
      </c>
      <c r="J14" s="838">
        <v>29458</v>
      </c>
      <c r="K14" s="284">
        <f>[1]ไม้ผลทั้งหมด!M15</f>
        <v>254</v>
      </c>
      <c r="L14" s="284">
        <v>47</v>
      </c>
      <c r="M14" s="284">
        <v>250</v>
      </c>
      <c r="N14" s="276">
        <f t="shared" si="0"/>
        <v>10069.067999999999</v>
      </c>
      <c r="O14" s="276">
        <f t="shared" si="1"/>
        <v>7364.5</v>
      </c>
      <c r="P14" s="276">
        <f>[1]ไม้ผลทั้งหมด!O15</f>
        <v>44.62</v>
      </c>
      <c r="Q14" s="276">
        <v>43.75</v>
      </c>
      <c r="R14" s="276">
        <v>45</v>
      </c>
      <c r="S14" s="277">
        <f t="shared" si="2"/>
        <v>449.28181415999995</v>
      </c>
      <c r="T14" s="277">
        <f t="shared" si="3"/>
        <v>331.40249999999997</v>
      </c>
      <c r="U14" s="278">
        <f>[1]ไม้ผลทั้งหมด!T15</f>
        <v>4227</v>
      </c>
      <c r="V14" s="257">
        <v>3377</v>
      </c>
      <c r="W14" s="294">
        <v>4429</v>
      </c>
      <c r="X14" s="482">
        <v>3627</v>
      </c>
    </row>
    <row r="15" spans="1:32">
      <c r="A15" s="274">
        <v>10</v>
      </c>
      <c r="B15" s="275" t="s">
        <v>9</v>
      </c>
      <c r="C15" s="284">
        <f>[1]ไม้ผลทั้งหมด!F16</f>
        <v>94636</v>
      </c>
      <c r="D15" s="284">
        <v>74798</v>
      </c>
      <c r="E15" s="257">
        <v>94636</v>
      </c>
      <c r="F15" s="257">
        <v>94636</v>
      </c>
      <c r="G15" s="278">
        <f>[1]ไม้ผลทั้งหมด!J16</f>
        <v>81433</v>
      </c>
      <c r="H15" s="278">
        <v>65394</v>
      </c>
      <c r="I15" s="278">
        <v>81433</v>
      </c>
      <c r="J15" s="278">
        <v>81433</v>
      </c>
      <c r="K15" s="284">
        <f>[1]ไม้ผลทั้งหมด!M16</f>
        <v>286</v>
      </c>
      <c r="L15" s="284">
        <v>130</v>
      </c>
      <c r="M15" s="284">
        <v>286</v>
      </c>
      <c r="N15" s="276">
        <f t="shared" si="0"/>
        <v>23289.838</v>
      </c>
      <c r="O15" s="276">
        <f t="shared" si="1"/>
        <v>23289.838</v>
      </c>
      <c r="P15" s="276">
        <f>[1]ไม้ผลทั้งหมด!O16</f>
        <v>42.25</v>
      </c>
      <c r="Q15" s="276">
        <v>49</v>
      </c>
      <c r="R15" s="276">
        <v>45</v>
      </c>
      <c r="S15" s="277">
        <f t="shared" si="2"/>
        <v>983.9956555</v>
      </c>
      <c r="T15" s="277">
        <f t="shared" si="3"/>
        <v>1048.0427099999999</v>
      </c>
      <c r="U15" s="278">
        <f>[1]ไม้ผลทั้งหมด!T16</f>
        <v>6431</v>
      </c>
      <c r="V15" s="257">
        <v>6074</v>
      </c>
      <c r="W15" s="294">
        <v>6236</v>
      </c>
      <c r="X15" s="257">
        <v>6431</v>
      </c>
    </row>
    <row r="16" spans="1:32">
      <c r="A16" s="274">
        <v>11</v>
      </c>
      <c r="B16" s="279" t="s">
        <v>10</v>
      </c>
      <c r="C16" s="284">
        <f>[1]ไม้ผลทั้งหมด!F17</f>
        <v>68312</v>
      </c>
      <c r="D16" s="284">
        <v>33521</v>
      </c>
      <c r="E16" s="257">
        <v>77469</v>
      </c>
      <c r="F16" s="257">
        <v>68827</v>
      </c>
      <c r="G16" s="278">
        <f>[1]ไม้ผลทั้งหมด!J17</f>
        <v>51926</v>
      </c>
      <c r="H16" s="278">
        <v>32978</v>
      </c>
      <c r="I16" s="278">
        <v>47498</v>
      </c>
      <c r="J16" s="278">
        <v>52419</v>
      </c>
      <c r="K16" s="284">
        <f>[1]ไม้ผลทั้งหมด!M17</f>
        <v>260</v>
      </c>
      <c r="L16" s="284">
        <v>61</v>
      </c>
      <c r="M16" s="284">
        <v>250</v>
      </c>
      <c r="N16" s="276">
        <f t="shared" si="0"/>
        <v>13500.76</v>
      </c>
      <c r="O16" s="276">
        <f t="shared" si="1"/>
        <v>13104.75</v>
      </c>
      <c r="P16" s="276">
        <f>[1]ไม้ผลทั้งหมด!O17</f>
        <v>45.02</v>
      </c>
      <c r="Q16" s="276">
        <v>47.49</v>
      </c>
      <c r="R16" s="276">
        <v>49</v>
      </c>
      <c r="S16" s="277">
        <f t="shared" si="2"/>
        <v>607.80421520000004</v>
      </c>
      <c r="T16" s="277">
        <f t="shared" si="3"/>
        <v>642.13274999999999</v>
      </c>
      <c r="U16" s="278">
        <f>[1]ไม้ผลทั้งหมด!T17</f>
        <v>4508</v>
      </c>
      <c r="V16" s="292">
        <v>3634</v>
      </c>
      <c r="W16" s="294">
        <v>7604</v>
      </c>
      <c r="X16" s="257">
        <v>4584</v>
      </c>
    </row>
    <row r="17" spans="1:48">
      <c r="A17" s="280"/>
      <c r="B17" s="280"/>
      <c r="C17" s="285"/>
      <c r="D17" s="285"/>
      <c r="E17" s="292"/>
      <c r="F17" s="292"/>
      <c r="G17" s="287"/>
      <c r="H17" s="287"/>
      <c r="I17" s="287"/>
      <c r="J17" s="287"/>
      <c r="K17" s="285"/>
      <c r="L17" s="281"/>
      <c r="M17" s="285"/>
      <c r="N17" s="281"/>
      <c r="O17" s="281"/>
      <c r="P17" s="281"/>
      <c r="Q17" s="281"/>
      <c r="R17" s="281"/>
      <c r="S17" s="281"/>
      <c r="T17" s="281"/>
      <c r="U17" s="281"/>
      <c r="V17" s="273"/>
      <c r="W17" s="295"/>
      <c r="X17" s="259"/>
    </row>
    <row r="18" spans="1:48">
      <c r="A18" s="953" t="s">
        <v>11</v>
      </c>
      <c r="B18" s="953"/>
      <c r="C18" s="253">
        <f t="shared" ref="C18:J18" si="4">SUM(C6:C17)</f>
        <v>903438</v>
      </c>
      <c r="D18" s="253">
        <f t="shared" si="4"/>
        <v>592684</v>
      </c>
      <c r="E18" s="253">
        <f t="shared" si="4"/>
        <v>957770</v>
      </c>
      <c r="F18" s="1112">
        <f t="shared" si="4"/>
        <v>897615.25</v>
      </c>
      <c r="G18" s="288">
        <f t="shared" si="4"/>
        <v>720302</v>
      </c>
      <c r="H18" s="288">
        <f t="shared" si="4"/>
        <v>544823</v>
      </c>
      <c r="I18" s="288">
        <f t="shared" si="4"/>
        <v>763986</v>
      </c>
      <c r="J18" s="1113">
        <f t="shared" si="4"/>
        <v>738315</v>
      </c>
      <c r="K18" s="253">
        <f>N18/G18*1000</f>
        <v>265.55248631823872</v>
      </c>
      <c r="L18" s="282"/>
      <c r="M18" s="253">
        <f>O18/J18*1000</f>
        <v>263.24528419441566</v>
      </c>
      <c r="N18" s="282">
        <f>SUM(N6:N17)</f>
        <v>191277.98699999999</v>
      </c>
      <c r="O18" s="282">
        <f>SUM(O6:O17)</f>
        <v>194357.94200000001</v>
      </c>
      <c r="P18" s="282">
        <f>SUM(P6:P17)/11</f>
        <v>44.192727272727275</v>
      </c>
      <c r="Q18" s="282"/>
      <c r="R18" s="282">
        <f>T18/O18*1000</f>
        <v>48.28994048023003</v>
      </c>
      <c r="S18" s="282">
        <f t="shared" ref="S18:X18" si="5">SUM(S6:S17)</f>
        <v>8475.2001746599999</v>
      </c>
      <c r="T18" s="282">
        <f t="shared" si="5"/>
        <v>9385.5334510400007</v>
      </c>
      <c r="U18" s="253">
        <f t="shared" si="5"/>
        <v>65002</v>
      </c>
      <c r="V18" s="253">
        <f t="shared" si="5"/>
        <v>59566</v>
      </c>
      <c r="W18" s="293">
        <f t="shared" si="5"/>
        <v>66872</v>
      </c>
      <c r="X18" s="1112">
        <f t="shared" si="5"/>
        <v>67918</v>
      </c>
    </row>
    <row r="20" spans="1:48" s="106" customFormat="1" ht="17.25">
      <c r="D20" s="1107" t="s">
        <v>149</v>
      </c>
      <c r="E20" s="1107" t="s">
        <v>150</v>
      </c>
      <c r="F20" s="1110" t="s">
        <v>151</v>
      </c>
      <c r="H20" s="1107" t="s">
        <v>149</v>
      </c>
      <c r="I20" s="1110" t="s">
        <v>152</v>
      </c>
      <c r="J20" s="1110" t="s">
        <v>151</v>
      </c>
      <c r="K20" s="309" t="s">
        <v>153</v>
      </c>
      <c r="L20" s="310"/>
      <c r="M20" s="310"/>
      <c r="AV20" s="236"/>
    </row>
    <row r="21" spans="1:48" s="1118" customFormat="1" ht="19.5" customHeight="1">
      <c r="D21" s="1119">
        <v>897615</v>
      </c>
      <c r="E21" s="1119">
        <v>738315</v>
      </c>
      <c r="F21" s="1120">
        <f>SUM(D21-E21)</f>
        <v>159300</v>
      </c>
      <c r="H21" s="1119">
        <v>897615</v>
      </c>
      <c r="I21" s="1121">
        <v>67918</v>
      </c>
      <c r="J21" s="1120">
        <f>SUM(F21)</f>
        <v>159300</v>
      </c>
      <c r="K21" s="1122">
        <f>SUM(I21*J21/H21)</f>
        <v>12053.427583095203</v>
      </c>
      <c r="L21" s="1123"/>
      <c r="M21" s="1123"/>
      <c r="AV21" s="1124"/>
    </row>
  </sheetData>
  <mergeCells count="12">
    <mergeCell ref="A18:B18"/>
    <mergeCell ref="A4:A5"/>
    <mergeCell ref="B4:B5"/>
    <mergeCell ref="C4:F4"/>
    <mergeCell ref="G4:J4"/>
    <mergeCell ref="A1:X1"/>
    <mergeCell ref="A2:X2"/>
    <mergeCell ref="N4:O4"/>
    <mergeCell ref="S4:T4"/>
    <mergeCell ref="U4:X4"/>
    <mergeCell ref="K4:M4"/>
    <mergeCell ref="P4:R4"/>
  </mergeCells>
  <pageMargins left="0.31" right="0.17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48"/>
  <sheetViews>
    <sheetView topLeftCell="Z232" zoomScale="120" zoomScaleNormal="120" workbookViewId="0">
      <selection activeCell="AJ195" sqref="AJ195"/>
    </sheetView>
  </sheetViews>
  <sheetFormatPr defaultColWidth="9" defaultRowHeight="18.75"/>
  <cols>
    <col min="1" max="1" width="3.28515625" style="350" customWidth="1"/>
    <col min="2" max="2" width="7.5703125" style="350" customWidth="1"/>
    <col min="3" max="3" width="5.7109375" style="350" customWidth="1"/>
    <col min="4" max="4" width="5.28515625" style="350" customWidth="1"/>
    <col min="5" max="5" width="5.85546875" style="350" customWidth="1"/>
    <col min="6" max="6" width="7.5703125" style="350" customWidth="1"/>
    <col min="7" max="14" width="7.85546875" style="350" customWidth="1"/>
    <col min="15" max="15" width="4.42578125" style="350" hidden="1" customWidth="1"/>
    <col min="16" max="16" width="7.42578125" style="350" customWidth="1"/>
    <col min="17" max="19" width="5.28515625" style="350" customWidth="1"/>
    <col min="20" max="20" width="6" style="401" customWidth="1"/>
    <col min="21" max="21" width="6.28515625" style="401" customWidth="1"/>
    <col min="22" max="22" width="5.140625" style="402" customWidth="1"/>
    <col min="23" max="24" width="5.28515625" style="402" customWidth="1"/>
    <col min="25" max="25" width="6.140625" style="402" customWidth="1"/>
    <col min="26" max="26" width="1.28515625" style="350" customWidth="1"/>
    <col min="27" max="27" width="2.5703125" style="350" customWidth="1"/>
    <col min="28" max="28" width="7.42578125" style="350" customWidth="1"/>
    <col min="29" max="29" width="5.85546875" style="403" customWidth="1"/>
    <col min="30" max="32" width="7.140625" style="403" customWidth="1"/>
    <col min="33" max="40" width="7.42578125" style="403" customWidth="1"/>
    <col min="41" max="41" width="0.140625" style="403" hidden="1" customWidth="1"/>
    <col min="42" max="42" width="5.42578125" style="403" customWidth="1"/>
    <col min="43" max="45" width="4.85546875" style="403" customWidth="1"/>
    <col min="46" max="46" width="6.7109375" style="404" customWidth="1"/>
    <col min="47" max="47" width="6.42578125" style="404" customWidth="1"/>
    <col min="48" max="48" width="5.140625" style="402" customWidth="1"/>
    <col min="49" max="50" width="5.140625" style="350" customWidth="1"/>
    <col min="51" max="51" width="5.42578125" style="350" customWidth="1"/>
    <col min="52" max="16384" width="9" style="350"/>
  </cols>
  <sheetData>
    <row r="1" spans="1:51" s="374" customFormat="1" ht="23.25" customHeight="1">
      <c r="A1" s="986" t="s">
        <v>124</v>
      </c>
      <c r="B1" s="986"/>
      <c r="C1" s="986"/>
      <c r="D1" s="986"/>
      <c r="E1" s="986"/>
      <c r="F1" s="986"/>
      <c r="G1" s="986"/>
      <c r="H1" s="986"/>
      <c r="I1" s="986"/>
      <c r="J1" s="986"/>
      <c r="K1" s="986"/>
      <c r="L1" s="986"/>
      <c r="M1" s="986"/>
      <c r="N1" s="986"/>
      <c r="O1" s="986"/>
      <c r="P1" s="986"/>
      <c r="Q1" s="986"/>
      <c r="R1" s="986"/>
      <c r="S1" s="986"/>
      <c r="T1" s="986"/>
      <c r="U1" s="986"/>
      <c r="V1" s="986"/>
      <c r="W1" s="986"/>
      <c r="X1" s="986"/>
      <c r="Y1" s="986"/>
      <c r="Z1" s="373"/>
      <c r="AA1" s="986" t="s">
        <v>124</v>
      </c>
      <c r="AB1" s="986"/>
      <c r="AC1" s="986"/>
      <c r="AD1" s="986"/>
      <c r="AE1" s="986"/>
      <c r="AF1" s="986"/>
      <c r="AG1" s="986"/>
      <c r="AH1" s="986"/>
      <c r="AI1" s="986"/>
      <c r="AJ1" s="986"/>
      <c r="AK1" s="986"/>
      <c r="AL1" s="986"/>
      <c r="AM1" s="986"/>
      <c r="AN1" s="986"/>
      <c r="AO1" s="986"/>
      <c r="AP1" s="986"/>
      <c r="AQ1" s="986"/>
      <c r="AR1" s="986"/>
      <c r="AS1" s="986"/>
      <c r="AT1" s="986"/>
      <c r="AU1" s="986"/>
      <c r="AV1" s="986"/>
      <c r="AW1" s="986"/>
      <c r="AX1" s="986"/>
      <c r="AY1" s="986"/>
    </row>
    <row r="2" spans="1:51" s="376" customFormat="1" ht="20.25" customHeight="1">
      <c r="A2" s="987" t="s">
        <v>28</v>
      </c>
      <c r="B2" s="987"/>
      <c r="C2" s="987"/>
      <c r="D2" s="987"/>
      <c r="E2" s="987"/>
      <c r="F2" s="987"/>
      <c r="G2" s="987"/>
      <c r="H2" s="987"/>
      <c r="I2" s="987"/>
      <c r="J2" s="987"/>
      <c r="K2" s="987"/>
      <c r="L2" s="987"/>
      <c r="M2" s="987"/>
      <c r="N2" s="987"/>
      <c r="O2" s="987"/>
      <c r="P2" s="987"/>
      <c r="Q2" s="987"/>
      <c r="R2" s="987"/>
      <c r="S2" s="987"/>
      <c r="T2" s="987"/>
      <c r="U2" s="987"/>
      <c r="V2" s="987"/>
      <c r="W2" s="987"/>
      <c r="X2" s="987"/>
      <c r="Y2" s="987"/>
      <c r="Z2" s="375"/>
      <c r="AA2" s="987" t="s">
        <v>28</v>
      </c>
      <c r="AB2" s="987"/>
      <c r="AC2" s="987"/>
      <c r="AD2" s="987"/>
      <c r="AE2" s="987"/>
      <c r="AF2" s="987"/>
      <c r="AG2" s="987"/>
      <c r="AH2" s="987"/>
      <c r="AI2" s="987"/>
      <c r="AJ2" s="987"/>
      <c r="AK2" s="987"/>
      <c r="AL2" s="987"/>
      <c r="AM2" s="987"/>
      <c r="AN2" s="987"/>
      <c r="AO2" s="987"/>
      <c r="AP2" s="987"/>
      <c r="AQ2" s="987"/>
      <c r="AR2" s="987"/>
      <c r="AS2" s="987"/>
      <c r="AT2" s="987"/>
      <c r="AU2" s="987"/>
      <c r="AV2" s="987"/>
      <c r="AW2" s="987"/>
      <c r="AX2" s="987"/>
      <c r="AY2" s="987"/>
    </row>
    <row r="3" spans="1:51" s="376" customFormat="1" ht="17.25" customHeight="1">
      <c r="C3" s="375"/>
      <c r="D3" s="375"/>
      <c r="E3" s="375"/>
      <c r="F3" s="375"/>
      <c r="G3" s="375"/>
      <c r="H3" s="375"/>
      <c r="I3" s="375"/>
      <c r="J3" s="375"/>
      <c r="K3" s="375"/>
      <c r="L3" s="375"/>
      <c r="M3" s="375"/>
      <c r="T3" s="377"/>
      <c r="U3" s="377"/>
      <c r="V3" s="378"/>
      <c r="W3" s="378"/>
      <c r="X3" s="378"/>
      <c r="Y3" s="378"/>
      <c r="Z3" s="379"/>
      <c r="AA3" s="379"/>
      <c r="AB3" s="380"/>
      <c r="AC3" s="381"/>
      <c r="AD3" s="381"/>
      <c r="AE3" s="381"/>
      <c r="AF3" s="381"/>
      <c r="AG3" s="381"/>
      <c r="AH3" s="381"/>
      <c r="AI3" s="381"/>
      <c r="AJ3" s="381"/>
      <c r="AK3" s="381"/>
      <c r="AL3" s="381"/>
      <c r="AM3" s="381"/>
      <c r="AN3" s="381"/>
      <c r="AO3" s="381"/>
      <c r="AP3" s="381"/>
      <c r="AQ3" s="382"/>
      <c r="AR3" s="382"/>
      <c r="AS3" s="382"/>
      <c r="AT3" s="383"/>
      <c r="AU3" s="383"/>
      <c r="AV3" s="384"/>
    </row>
    <row r="4" spans="1:51" s="322" customFormat="1" ht="18.75" customHeight="1">
      <c r="A4" s="990" t="s">
        <v>14</v>
      </c>
      <c r="B4" s="1010" t="s">
        <v>15</v>
      </c>
      <c r="C4" s="964" t="s">
        <v>66</v>
      </c>
      <c r="D4" s="964"/>
      <c r="E4" s="964"/>
      <c r="F4" s="964"/>
      <c r="G4" s="964"/>
      <c r="H4" s="964"/>
      <c r="I4" s="964"/>
      <c r="J4" s="964"/>
      <c r="K4" s="964"/>
      <c r="L4" s="964"/>
      <c r="M4" s="964"/>
      <c r="N4" s="964"/>
      <c r="O4" s="964"/>
      <c r="P4" s="964"/>
      <c r="Q4" s="964"/>
      <c r="R4" s="964"/>
      <c r="S4" s="964"/>
      <c r="T4" s="964"/>
      <c r="U4" s="964"/>
      <c r="V4" s="964"/>
      <c r="W4" s="964"/>
      <c r="X4" s="964"/>
      <c r="Y4" s="964"/>
      <c r="AA4" s="990" t="s">
        <v>14</v>
      </c>
      <c r="AB4" s="1010" t="s">
        <v>15</v>
      </c>
      <c r="AC4" s="964" t="s">
        <v>67</v>
      </c>
      <c r="AD4" s="964"/>
      <c r="AE4" s="964"/>
      <c r="AF4" s="964"/>
      <c r="AG4" s="964"/>
      <c r="AH4" s="964"/>
      <c r="AI4" s="964"/>
      <c r="AJ4" s="964"/>
      <c r="AK4" s="964"/>
      <c r="AL4" s="964"/>
      <c r="AM4" s="964"/>
      <c r="AN4" s="964"/>
      <c r="AO4" s="964"/>
      <c r="AP4" s="964"/>
      <c r="AQ4" s="964"/>
      <c r="AR4" s="964"/>
      <c r="AS4" s="964"/>
      <c r="AT4" s="964"/>
      <c r="AU4" s="964"/>
      <c r="AV4" s="964"/>
      <c r="AW4" s="964"/>
      <c r="AX4" s="964"/>
      <c r="AY4" s="964"/>
    </row>
    <row r="5" spans="1:51" ht="33" customHeight="1">
      <c r="A5" s="991"/>
      <c r="B5" s="1011"/>
      <c r="C5" s="966" t="s">
        <v>108</v>
      </c>
      <c r="D5" s="967"/>
      <c r="E5" s="967"/>
      <c r="F5" s="968"/>
      <c r="G5" s="966" t="s">
        <v>119</v>
      </c>
      <c r="H5" s="967"/>
      <c r="I5" s="967"/>
      <c r="J5" s="968"/>
      <c r="K5" s="969" t="s">
        <v>117</v>
      </c>
      <c r="L5" s="970"/>
      <c r="M5" s="971"/>
      <c r="N5" s="969" t="s">
        <v>118</v>
      </c>
      <c r="O5" s="970"/>
      <c r="P5" s="971"/>
      <c r="Q5" s="978" t="s">
        <v>113</v>
      </c>
      <c r="R5" s="979"/>
      <c r="S5" s="980"/>
      <c r="T5" s="959" t="s">
        <v>120</v>
      </c>
      <c r="U5" s="960"/>
      <c r="V5" s="961" t="s">
        <v>109</v>
      </c>
      <c r="W5" s="962"/>
      <c r="X5" s="962"/>
      <c r="Y5" s="963"/>
      <c r="Z5" s="322"/>
      <c r="AA5" s="991"/>
      <c r="AB5" s="1011"/>
      <c r="AC5" s="966" t="s">
        <v>108</v>
      </c>
      <c r="AD5" s="967"/>
      <c r="AE5" s="967"/>
      <c r="AF5" s="968"/>
      <c r="AG5" s="966" t="s">
        <v>119</v>
      </c>
      <c r="AH5" s="967"/>
      <c r="AI5" s="967"/>
      <c r="AJ5" s="968"/>
      <c r="AK5" s="969" t="s">
        <v>117</v>
      </c>
      <c r="AL5" s="970"/>
      <c r="AM5" s="971"/>
      <c r="AN5" s="969" t="s">
        <v>118</v>
      </c>
      <c r="AO5" s="970"/>
      <c r="AP5" s="971"/>
      <c r="AQ5" s="978" t="s">
        <v>113</v>
      </c>
      <c r="AR5" s="979"/>
      <c r="AS5" s="980"/>
      <c r="AT5" s="959" t="s">
        <v>120</v>
      </c>
      <c r="AU5" s="960"/>
      <c r="AV5" s="961" t="s">
        <v>109</v>
      </c>
      <c r="AW5" s="962"/>
      <c r="AX5" s="962"/>
      <c r="AY5" s="963"/>
    </row>
    <row r="6" spans="1:51">
      <c r="A6" s="992"/>
      <c r="B6" s="1012"/>
      <c r="C6" s="385">
        <v>2558</v>
      </c>
      <c r="D6" s="385" t="s">
        <v>112</v>
      </c>
      <c r="E6" s="385" t="s">
        <v>114</v>
      </c>
      <c r="F6" s="385">
        <v>2559</v>
      </c>
      <c r="G6" s="385">
        <v>2558</v>
      </c>
      <c r="H6" s="385" t="s">
        <v>112</v>
      </c>
      <c r="I6" s="385" t="s">
        <v>114</v>
      </c>
      <c r="J6" s="385">
        <v>2559</v>
      </c>
      <c r="K6" s="386">
        <v>2558</v>
      </c>
      <c r="L6" s="385" t="s">
        <v>114</v>
      </c>
      <c r="M6" s="386">
        <v>2559</v>
      </c>
      <c r="N6" s="386">
        <v>2558</v>
      </c>
      <c r="O6" s="386" t="s">
        <v>114</v>
      </c>
      <c r="P6" s="386">
        <v>2559</v>
      </c>
      <c r="Q6" s="386">
        <v>2558</v>
      </c>
      <c r="R6" s="386" t="s">
        <v>114</v>
      </c>
      <c r="S6" s="386">
        <v>2559</v>
      </c>
      <c r="T6" s="386">
        <v>2558</v>
      </c>
      <c r="U6" s="386">
        <v>2559</v>
      </c>
      <c r="V6" s="346">
        <v>2558</v>
      </c>
      <c r="W6" s="346" t="s">
        <v>112</v>
      </c>
      <c r="X6" s="346" t="s">
        <v>114</v>
      </c>
      <c r="Y6" s="385">
        <v>2559</v>
      </c>
      <c r="Z6" s="322"/>
      <c r="AA6" s="992"/>
      <c r="AB6" s="1012"/>
      <c r="AC6" s="385">
        <v>2558</v>
      </c>
      <c r="AD6" s="385" t="s">
        <v>112</v>
      </c>
      <c r="AE6" s="385" t="s">
        <v>114</v>
      </c>
      <c r="AF6" s="385">
        <v>2559</v>
      </c>
      <c r="AG6" s="385">
        <v>2558</v>
      </c>
      <c r="AH6" s="385" t="s">
        <v>112</v>
      </c>
      <c r="AI6" s="385" t="s">
        <v>114</v>
      </c>
      <c r="AJ6" s="385">
        <v>2559</v>
      </c>
      <c r="AK6" s="386">
        <v>2558</v>
      </c>
      <c r="AL6" s="385" t="s">
        <v>114</v>
      </c>
      <c r="AM6" s="386">
        <v>2559</v>
      </c>
      <c r="AN6" s="386">
        <v>2558</v>
      </c>
      <c r="AO6" s="386" t="s">
        <v>114</v>
      </c>
      <c r="AP6" s="386">
        <v>2559</v>
      </c>
      <c r="AQ6" s="386">
        <v>2558</v>
      </c>
      <c r="AR6" s="386" t="s">
        <v>114</v>
      </c>
      <c r="AS6" s="386">
        <v>2559</v>
      </c>
      <c r="AT6" s="386">
        <v>2558</v>
      </c>
      <c r="AU6" s="386">
        <v>2559</v>
      </c>
      <c r="AV6" s="346">
        <v>2558</v>
      </c>
      <c r="AW6" s="346" t="s">
        <v>112</v>
      </c>
      <c r="AX6" s="346" t="s">
        <v>114</v>
      </c>
      <c r="AY6" s="385">
        <v>2559</v>
      </c>
    </row>
    <row r="7" spans="1:51" s="322" customFormat="1" ht="15.75">
      <c r="A7" s="268">
        <v>1</v>
      </c>
      <c r="B7" s="269" t="s">
        <v>0</v>
      </c>
      <c r="C7" s="349">
        <v>474</v>
      </c>
      <c r="D7" s="349">
        <v>123</v>
      </c>
      <c r="E7" s="315">
        <v>417</v>
      </c>
      <c r="F7" s="313">
        <v>332</v>
      </c>
      <c r="G7" s="349">
        <v>196</v>
      </c>
      <c r="H7" s="349">
        <v>120</v>
      </c>
      <c r="I7" s="359">
        <v>34</v>
      </c>
      <c r="J7" s="314">
        <v>196</v>
      </c>
      <c r="K7" s="360">
        <f>N7*1000/G7</f>
        <v>408.16326530612247</v>
      </c>
      <c r="L7" s="349">
        <v>847</v>
      </c>
      <c r="M7" s="296">
        <v>388</v>
      </c>
      <c r="N7" s="360">
        <v>80</v>
      </c>
      <c r="O7" s="349">
        <f>I7*L7/1000</f>
        <v>28.797999999999998</v>
      </c>
      <c r="P7" s="349">
        <f>J7*M7/1000</f>
        <v>76.048000000000002</v>
      </c>
      <c r="Q7" s="360">
        <v>16</v>
      </c>
      <c r="R7" s="360">
        <v>32</v>
      </c>
      <c r="S7" s="360">
        <v>18</v>
      </c>
      <c r="T7" s="361">
        <f>Q7*N7/1000</f>
        <v>1.28</v>
      </c>
      <c r="U7" s="361">
        <f t="shared" ref="U7:U17" si="0">P7*1000*R7/1000000</f>
        <v>2.4335360000000001</v>
      </c>
      <c r="V7" s="349">
        <v>452</v>
      </c>
      <c r="W7" s="349">
        <v>94</v>
      </c>
      <c r="X7" s="349">
        <v>452</v>
      </c>
      <c r="Y7" s="349">
        <v>478</v>
      </c>
      <c r="Z7" s="362"/>
      <c r="AA7" s="268">
        <v>1</v>
      </c>
      <c r="AB7" s="269" t="s">
        <v>0</v>
      </c>
      <c r="AC7" s="349">
        <v>707</v>
      </c>
      <c r="AD7" s="349">
        <v>215</v>
      </c>
      <c r="AE7" s="349">
        <v>806</v>
      </c>
      <c r="AF7" s="349">
        <v>707</v>
      </c>
      <c r="AG7" s="349">
        <v>452</v>
      </c>
      <c r="AH7" s="349">
        <v>213</v>
      </c>
      <c r="AI7" s="349">
        <v>43</v>
      </c>
      <c r="AJ7" s="349">
        <v>444</v>
      </c>
      <c r="AK7" s="360">
        <f>AN7*1000/AG7</f>
        <v>376.10619469026551</v>
      </c>
      <c r="AL7" s="349">
        <v>651</v>
      </c>
      <c r="AM7" s="349">
        <v>378</v>
      </c>
      <c r="AN7" s="360">
        <v>170</v>
      </c>
      <c r="AO7" s="349">
        <f>AL7*AI7/1000</f>
        <v>27.992999999999999</v>
      </c>
      <c r="AP7" s="349">
        <f>AM7*AJ7/1000</f>
        <v>167.83199999999999</v>
      </c>
      <c r="AQ7" s="349">
        <v>17</v>
      </c>
      <c r="AR7" s="349">
        <v>35</v>
      </c>
      <c r="AS7" s="349">
        <v>24.48</v>
      </c>
      <c r="AT7" s="361">
        <f>AQ7*AN7/1000</f>
        <v>2.89</v>
      </c>
      <c r="AU7" s="361">
        <f>AR7*AP7/1000000*1000</f>
        <v>5.8741200000000005</v>
      </c>
      <c r="AV7" s="349">
        <v>874</v>
      </c>
      <c r="AW7" s="447">
        <v>172</v>
      </c>
      <c r="AX7" s="447">
        <v>874</v>
      </c>
      <c r="AY7" s="448">
        <v>915</v>
      </c>
    </row>
    <row r="8" spans="1:51" s="322" customFormat="1" ht="15.75">
      <c r="A8" s="274">
        <v>2</v>
      </c>
      <c r="B8" s="275" t="s">
        <v>1</v>
      </c>
      <c r="C8" s="338">
        <v>206</v>
      </c>
      <c r="D8" s="338">
        <v>124</v>
      </c>
      <c r="E8" s="316">
        <v>179</v>
      </c>
      <c r="F8" s="284">
        <v>459</v>
      </c>
      <c r="G8" s="338">
        <v>195</v>
      </c>
      <c r="H8" s="338">
        <v>118</v>
      </c>
      <c r="I8" s="364">
        <v>141</v>
      </c>
      <c r="J8" s="257">
        <v>195</v>
      </c>
      <c r="K8" s="334">
        <f t="shared" ref="K8:K17" si="1">N8*1000/G8</f>
        <v>297.43589743589746</v>
      </c>
      <c r="L8" s="338">
        <v>504</v>
      </c>
      <c r="M8" s="294">
        <v>426</v>
      </c>
      <c r="N8" s="334">
        <v>58</v>
      </c>
      <c r="O8" s="338">
        <f>I8*L8/1000</f>
        <v>71.063999999999993</v>
      </c>
      <c r="P8" s="338">
        <f>J8*M8/1000</f>
        <v>83.07</v>
      </c>
      <c r="Q8" s="334">
        <v>14</v>
      </c>
      <c r="R8" s="334">
        <v>19</v>
      </c>
      <c r="S8" s="334">
        <v>14</v>
      </c>
      <c r="T8" s="365">
        <f t="shared" ref="T8:T17" si="2">Q8*N8/1000</f>
        <v>0.81200000000000006</v>
      </c>
      <c r="U8" s="365">
        <f t="shared" si="0"/>
        <v>1.57833</v>
      </c>
      <c r="V8" s="338">
        <v>290</v>
      </c>
      <c r="W8" s="338">
        <v>71</v>
      </c>
      <c r="X8" s="338">
        <v>181</v>
      </c>
      <c r="Y8" s="338">
        <v>295</v>
      </c>
      <c r="Z8" s="362"/>
      <c r="AA8" s="274">
        <v>2</v>
      </c>
      <c r="AB8" s="275" t="s">
        <v>1</v>
      </c>
      <c r="AC8" s="338">
        <v>383</v>
      </c>
      <c r="AD8" s="338">
        <v>133</v>
      </c>
      <c r="AE8" s="338">
        <v>582</v>
      </c>
      <c r="AF8" s="338">
        <v>283</v>
      </c>
      <c r="AG8" s="338">
        <v>255</v>
      </c>
      <c r="AH8" s="338">
        <v>111</v>
      </c>
      <c r="AI8" s="338">
        <v>480</v>
      </c>
      <c r="AJ8" s="338">
        <v>255</v>
      </c>
      <c r="AK8" s="334">
        <f t="shared" ref="AK8:AK17" si="3">AN8*1000/AG8</f>
        <v>372.54901960784315</v>
      </c>
      <c r="AL8" s="338">
        <v>226</v>
      </c>
      <c r="AM8" s="338">
        <v>345</v>
      </c>
      <c r="AN8" s="334">
        <v>95</v>
      </c>
      <c r="AO8" s="338">
        <f>AL8*AI8/1000</f>
        <v>108.48</v>
      </c>
      <c r="AP8" s="338">
        <f>AM8*AJ8/1000</f>
        <v>87.974999999999994</v>
      </c>
      <c r="AQ8" s="338">
        <v>24</v>
      </c>
      <c r="AR8" s="338">
        <v>29</v>
      </c>
      <c r="AS8" s="338">
        <v>24</v>
      </c>
      <c r="AT8" s="365">
        <f t="shared" ref="AT8:AT17" si="4">AQ8*AN8/1000</f>
        <v>2.2799999999999998</v>
      </c>
      <c r="AU8" s="365">
        <f>AR8*AP8*1000/1000000</f>
        <v>2.5512749999999995</v>
      </c>
      <c r="AV8" s="338">
        <v>422</v>
      </c>
      <c r="AW8" s="449">
        <v>74</v>
      </c>
      <c r="AX8" s="449">
        <v>339</v>
      </c>
      <c r="AY8" s="449">
        <v>422</v>
      </c>
    </row>
    <row r="9" spans="1:51" s="322" customFormat="1" ht="15.75">
      <c r="A9" s="274">
        <v>3</v>
      </c>
      <c r="B9" s="275" t="s">
        <v>2</v>
      </c>
      <c r="C9" s="338">
        <v>398</v>
      </c>
      <c r="D9" s="338">
        <v>209</v>
      </c>
      <c r="E9" s="316">
        <v>398</v>
      </c>
      <c r="F9" s="284">
        <v>429</v>
      </c>
      <c r="G9" s="338">
        <v>148</v>
      </c>
      <c r="H9" s="338">
        <v>192</v>
      </c>
      <c r="I9" s="364">
        <v>33</v>
      </c>
      <c r="J9" s="257">
        <v>148</v>
      </c>
      <c r="K9" s="334">
        <f t="shared" si="1"/>
        <v>337.83783783783781</v>
      </c>
      <c r="L9" s="338">
        <v>666</v>
      </c>
      <c r="M9" s="294">
        <v>338</v>
      </c>
      <c r="N9" s="334">
        <v>50</v>
      </c>
      <c r="O9" s="338">
        <f t="shared" ref="O9:P17" si="5">I9*L9/1000</f>
        <v>21.978000000000002</v>
      </c>
      <c r="P9" s="338">
        <f t="shared" si="5"/>
        <v>50.024000000000001</v>
      </c>
      <c r="Q9" s="334">
        <v>10</v>
      </c>
      <c r="R9" s="334">
        <v>22</v>
      </c>
      <c r="S9" s="334">
        <v>10</v>
      </c>
      <c r="T9" s="365">
        <f t="shared" si="2"/>
        <v>0.5</v>
      </c>
      <c r="U9" s="365">
        <f t="shared" si="0"/>
        <v>1.100528</v>
      </c>
      <c r="V9" s="338">
        <v>422</v>
      </c>
      <c r="W9" s="338">
        <v>181</v>
      </c>
      <c r="X9" s="338">
        <v>422</v>
      </c>
      <c r="Y9" s="338">
        <v>422</v>
      </c>
      <c r="Z9" s="362"/>
      <c r="AA9" s="274">
        <v>3</v>
      </c>
      <c r="AB9" s="275" t="s">
        <v>2</v>
      </c>
      <c r="AC9" s="338">
        <v>1154</v>
      </c>
      <c r="AD9" s="338">
        <v>667</v>
      </c>
      <c r="AE9" s="338">
        <v>1540</v>
      </c>
      <c r="AF9" s="338">
        <v>1064</v>
      </c>
      <c r="AG9" s="338">
        <v>573</v>
      </c>
      <c r="AH9" s="338">
        <v>603</v>
      </c>
      <c r="AI9" s="338">
        <v>356</v>
      </c>
      <c r="AJ9" s="338">
        <v>637</v>
      </c>
      <c r="AK9" s="334">
        <f t="shared" si="3"/>
        <v>506.10820244328096</v>
      </c>
      <c r="AL9" s="338">
        <v>444</v>
      </c>
      <c r="AM9" s="338">
        <v>370</v>
      </c>
      <c r="AN9" s="334">
        <v>290</v>
      </c>
      <c r="AO9" s="338">
        <f t="shared" ref="AO9:AP17" si="6">AL9*AI9/1000</f>
        <v>158.06399999999999</v>
      </c>
      <c r="AP9" s="338">
        <f t="shared" si="6"/>
        <v>235.69</v>
      </c>
      <c r="AQ9" s="338">
        <v>15</v>
      </c>
      <c r="AR9" s="338">
        <v>24</v>
      </c>
      <c r="AS9" s="338">
        <v>15</v>
      </c>
      <c r="AT9" s="365">
        <f t="shared" si="4"/>
        <v>4.3499999999999996</v>
      </c>
      <c r="AU9" s="365">
        <f t="shared" ref="AU9:AU17" si="7">AR9*AP9*1000/1000000</f>
        <v>5.6565599999999989</v>
      </c>
      <c r="AV9" s="338">
        <v>1396</v>
      </c>
      <c r="AW9" s="449">
        <v>588</v>
      </c>
      <c r="AX9" s="449">
        <v>1762</v>
      </c>
      <c r="AY9" s="449">
        <v>1396</v>
      </c>
    </row>
    <row r="10" spans="1:51" s="322" customFormat="1" ht="15.75">
      <c r="A10" s="274">
        <v>4</v>
      </c>
      <c r="B10" s="275" t="s">
        <v>3</v>
      </c>
      <c r="C10" s="338">
        <v>59</v>
      </c>
      <c r="D10" s="338">
        <v>4</v>
      </c>
      <c r="E10" s="316">
        <v>72</v>
      </c>
      <c r="F10" s="284">
        <v>64</v>
      </c>
      <c r="G10" s="338">
        <v>44</v>
      </c>
      <c r="H10" s="338">
        <v>2</v>
      </c>
      <c r="I10" s="364">
        <v>42</v>
      </c>
      <c r="J10" s="257">
        <v>44</v>
      </c>
      <c r="K10" s="334">
        <f t="shared" si="1"/>
        <v>227.27272727272728</v>
      </c>
      <c r="L10" s="338">
        <v>330</v>
      </c>
      <c r="M10" s="294">
        <v>386</v>
      </c>
      <c r="N10" s="334">
        <v>10</v>
      </c>
      <c r="O10" s="338">
        <f t="shared" si="5"/>
        <v>13.86</v>
      </c>
      <c r="P10" s="338">
        <f t="shared" si="5"/>
        <v>16.984000000000002</v>
      </c>
      <c r="Q10" s="334">
        <v>14</v>
      </c>
      <c r="R10" s="334">
        <v>20</v>
      </c>
      <c r="S10" s="334">
        <v>15</v>
      </c>
      <c r="T10" s="365">
        <f t="shared" si="2"/>
        <v>0.14000000000000001</v>
      </c>
      <c r="U10" s="365">
        <f t="shared" si="0"/>
        <v>0.33967999999999998</v>
      </c>
      <c r="V10" s="338">
        <v>30</v>
      </c>
      <c r="W10" s="338">
        <v>3</v>
      </c>
      <c r="X10" s="338">
        <v>24</v>
      </c>
      <c r="Y10" s="338">
        <v>30</v>
      </c>
      <c r="Z10" s="362"/>
      <c r="AA10" s="274">
        <v>4</v>
      </c>
      <c r="AB10" s="275" t="s">
        <v>3</v>
      </c>
      <c r="AC10" s="338">
        <v>126</v>
      </c>
      <c r="AD10" s="338">
        <v>8</v>
      </c>
      <c r="AE10" s="338">
        <v>155</v>
      </c>
      <c r="AF10" s="338">
        <v>126</v>
      </c>
      <c r="AG10" s="338">
        <v>49</v>
      </c>
      <c r="AH10" s="338">
        <v>6</v>
      </c>
      <c r="AI10" s="338">
        <v>49</v>
      </c>
      <c r="AJ10" s="338">
        <v>49</v>
      </c>
      <c r="AK10" s="337">
        <v>500</v>
      </c>
      <c r="AL10" s="338">
        <v>480</v>
      </c>
      <c r="AM10" s="338">
        <v>306</v>
      </c>
      <c r="AN10" s="334">
        <f>AK10*AG10/1000</f>
        <v>24.5</v>
      </c>
      <c r="AO10" s="338">
        <f t="shared" si="6"/>
        <v>23.52</v>
      </c>
      <c r="AP10" s="338">
        <f t="shared" si="6"/>
        <v>14.994</v>
      </c>
      <c r="AQ10" s="338">
        <v>16</v>
      </c>
      <c r="AR10" s="338">
        <v>30</v>
      </c>
      <c r="AS10" s="338">
        <v>16</v>
      </c>
      <c r="AT10" s="365">
        <f t="shared" si="4"/>
        <v>0.39200000000000002</v>
      </c>
      <c r="AU10" s="365">
        <f t="shared" si="7"/>
        <v>0.44982</v>
      </c>
      <c r="AV10" s="338">
        <v>116</v>
      </c>
      <c r="AW10" s="449">
        <v>7</v>
      </c>
      <c r="AX10" s="449">
        <v>109</v>
      </c>
      <c r="AY10" s="449">
        <v>64</v>
      </c>
    </row>
    <row r="11" spans="1:51" s="322" customFormat="1" ht="15.75">
      <c r="A11" s="274">
        <v>5</v>
      </c>
      <c r="B11" s="275" t="s">
        <v>4</v>
      </c>
      <c r="C11" s="338">
        <v>1124</v>
      </c>
      <c r="D11" s="338">
        <v>250</v>
      </c>
      <c r="E11" s="316">
        <v>1224</v>
      </c>
      <c r="F11" s="284">
        <v>1212</v>
      </c>
      <c r="G11" s="338">
        <v>1124</v>
      </c>
      <c r="H11" s="338">
        <v>244</v>
      </c>
      <c r="I11" s="364">
        <v>1224</v>
      </c>
      <c r="J11" s="257">
        <v>1124</v>
      </c>
      <c r="K11" s="334">
        <v>450</v>
      </c>
      <c r="L11" s="338">
        <v>146</v>
      </c>
      <c r="M11" s="294">
        <v>415</v>
      </c>
      <c r="N11" s="334">
        <v>405</v>
      </c>
      <c r="O11" s="338">
        <f t="shared" si="5"/>
        <v>178.70400000000001</v>
      </c>
      <c r="P11" s="338">
        <f t="shared" si="5"/>
        <v>466.46</v>
      </c>
      <c r="Q11" s="334">
        <v>10</v>
      </c>
      <c r="R11" s="334">
        <v>15</v>
      </c>
      <c r="S11" s="334">
        <v>15</v>
      </c>
      <c r="T11" s="365">
        <f t="shared" si="2"/>
        <v>4.05</v>
      </c>
      <c r="U11" s="365">
        <f t="shared" si="0"/>
        <v>6.9969000000000001</v>
      </c>
      <c r="V11" s="338">
        <v>441</v>
      </c>
      <c r="W11" s="338">
        <v>255</v>
      </c>
      <c r="X11" s="338">
        <v>471</v>
      </c>
      <c r="Y11" s="338">
        <v>390</v>
      </c>
      <c r="Z11" s="362"/>
      <c r="AA11" s="274">
        <v>5</v>
      </c>
      <c r="AB11" s="275" t="s">
        <v>4</v>
      </c>
      <c r="AC11" s="338">
        <v>3651</v>
      </c>
      <c r="AD11" s="338">
        <v>890</v>
      </c>
      <c r="AE11" s="338">
        <v>3651</v>
      </c>
      <c r="AF11" s="338">
        <v>3551</v>
      </c>
      <c r="AG11" s="338">
        <v>3322</v>
      </c>
      <c r="AH11" s="338">
        <v>885</v>
      </c>
      <c r="AI11" s="338">
        <v>2992</v>
      </c>
      <c r="AJ11" s="338">
        <v>3345</v>
      </c>
      <c r="AK11" s="334">
        <f t="shared" si="3"/>
        <v>409.99397953040335</v>
      </c>
      <c r="AL11" s="338">
        <v>112</v>
      </c>
      <c r="AM11" s="338">
        <v>341</v>
      </c>
      <c r="AN11" s="334">
        <v>1362</v>
      </c>
      <c r="AO11" s="338">
        <f t="shared" si="6"/>
        <v>335.10399999999998</v>
      </c>
      <c r="AP11" s="338">
        <f t="shared" si="6"/>
        <v>1140.645</v>
      </c>
      <c r="AQ11" s="338">
        <v>21</v>
      </c>
      <c r="AR11" s="338">
        <v>20</v>
      </c>
      <c r="AS11" s="338">
        <v>15</v>
      </c>
      <c r="AT11" s="365">
        <f t="shared" si="4"/>
        <v>28.602</v>
      </c>
      <c r="AU11" s="365">
        <f t="shared" si="7"/>
        <v>22.812899999999999</v>
      </c>
      <c r="AV11" s="338">
        <v>1509</v>
      </c>
      <c r="AW11" s="449">
        <v>684</v>
      </c>
      <c r="AX11" s="449">
        <v>1509</v>
      </c>
      <c r="AY11" s="449">
        <v>1043</v>
      </c>
    </row>
    <row r="12" spans="1:51" s="322" customFormat="1" ht="15.75">
      <c r="A12" s="274">
        <v>6</v>
      </c>
      <c r="B12" s="275" t="s">
        <v>5</v>
      </c>
      <c r="C12" s="338">
        <v>357</v>
      </c>
      <c r="D12" s="338">
        <v>112</v>
      </c>
      <c r="E12" s="316">
        <v>433</v>
      </c>
      <c r="F12" s="284">
        <v>560</v>
      </c>
      <c r="G12" s="338">
        <v>288</v>
      </c>
      <c r="H12" s="338">
        <v>110</v>
      </c>
      <c r="I12" s="364">
        <v>0</v>
      </c>
      <c r="J12" s="257">
        <v>288</v>
      </c>
      <c r="K12" s="334">
        <f t="shared" si="1"/>
        <v>340.27777777777777</v>
      </c>
      <c r="L12" s="338">
        <v>0</v>
      </c>
      <c r="M12" s="294">
        <v>333</v>
      </c>
      <c r="N12" s="334">
        <v>98</v>
      </c>
      <c r="O12" s="338">
        <f t="shared" si="5"/>
        <v>0</v>
      </c>
      <c r="P12" s="338">
        <f t="shared" si="5"/>
        <v>95.903999999999996</v>
      </c>
      <c r="Q12" s="334">
        <v>11</v>
      </c>
      <c r="R12" s="334">
        <v>0</v>
      </c>
      <c r="S12" s="334">
        <v>15</v>
      </c>
      <c r="T12" s="365">
        <f t="shared" si="2"/>
        <v>1.0780000000000001</v>
      </c>
      <c r="U12" s="365">
        <f t="shared" si="0"/>
        <v>0</v>
      </c>
      <c r="V12" s="338">
        <v>753</v>
      </c>
      <c r="W12" s="338">
        <v>98</v>
      </c>
      <c r="X12" s="338">
        <v>826</v>
      </c>
      <c r="Y12" s="338">
        <v>826</v>
      </c>
      <c r="Z12" s="362"/>
      <c r="AA12" s="274">
        <v>6</v>
      </c>
      <c r="AB12" s="275" t="s">
        <v>5</v>
      </c>
      <c r="AC12" s="338">
        <v>854</v>
      </c>
      <c r="AD12" s="338">
        <v>252</v>
      </c>
      <c r="AE12" s="338">
        <v>854</v>
      </c>
      <c r="AF12" s="338">
        <v>834</v>
      </c>
      <c r="AG12" s="338">
        <v>517</v>
      </c>
      <c r="AH12" s="338">
        <v>246</v>
      </c>
      <c r="AI12" s="338">
        <v>0</v>
      </c>
      <c r="AJ12" s="338">
        <v>480</v>
      </c>
      <c r="AK12" s="334">
        <f t="shared" si="3"/>
        <v>406.18955512572535</v>
      </c>
      <c r="AL12" s="338">
        <v>0</v>
      </c>
      <c r="AM12" s="338">
        <v>300</v>
      </c>
      <c r="AN12" s="334">
        <v>210</v>
      </c>
      <c r="AO12" s="338">
        <f t="shared" si="6"/>
        <v>0</v>
      </c>
      <c r="AP12" s="338">
        <f t="shared" si="6"/>
        <v>144</v>
      </c>
      <c r="AQ12" s="338">
        <v>20</v>
      </c>
      <c r="AR12" s="338">
        <v>0</v>
      </c>
      <c r="AS12" s="338">
        <v>16</v>
      </c>
      <c r="AT12" s="365">
        <f t="shared" si="4"/>
        <v>4.2</v>
      </c>
      <c r="AU12" s="365">
        <f t="shared" si="7"/>
        <v>0</v>
      </c>
      <c r="AV12" s="338">
        <v>607</v>
      </c>
      <c r="AW12" s="449">
        <v>179</v>
      </c>
      <c r="AX12" s="449">
        <v>607</v>
      </c>
      <c r="AY12" s="449">
        <v>607</v>
      </c>
    </row>
    <row r="13" spans="1:51" s="322" customFormat="1" ht="15.75">
      <c r="A13" s="274">
        <v>7</v>
      </c>
      <c r="B13" s="275" t="s">
        <v>6</v>
      </c>
      <c r="C13" s="338">
        <v>76</v>
      </c>
      <c r="D13" s="338">
        <v>46</v>
      </c>
      <c r="E13" s="316">
        <v>76</v>
      </c>
      <c r="F13" s="284">
        <v>82</v>
      </c>
      <c r="G13" s="338">
        <v>76</v>
      </c>
      <c r="H13" s="338">
        <v>43</v>
      </c>
      <c r="I13" s="364">
        <v>48</v>
      </c>
      <c r="J13" s="257">
        <v>76</v>
      </c>
      <c r="K13" s="334">
        <f t="shared" si="1"/>
        <v>578.9473684210526</v>
      </c>
      <c r="L13" s="338">
        <v>304</v>
      </c>
      <c r="M13" s="257">
        <v>316</v>
      </c>
      <c r="N13" s="334">
        <v>44</v>
      </c>
      <c r="O13" s="338">
        <f t="shared" si="5"/>
        <v>14.592000000000001</v>
      </c>
      <c r="P13" s="338">
        <f t="shared" si="5"/>
        <v>24.015999999999998</v>
      </c>
      <c r="Q13" s="334">
        <v>9</v>
      </c>
      <c r="R13" s="334">
        <v>10</v>
      </c>
      <c r="S13" s="334">
        <v>15</v>
      </c>
      <c r="T13" s="365">
        <f t="shared" si="2"/>
        <v>0.39600000000000002</v>
      </c>
      <c r="U13" s="365">
        <f t="shared" si="0"/>
        <v>0.24016000000000001</v>
      </c>
      <c r="V13" s="338">
        <v>83</v>
      </c>
      <c r="W13" s="338">
        <v>32</v>
      </c>
      <c r="X13" s="338">
        <v>107</v>
      </c>
      <c r="Y13" s="338">
        <v>32</v>
      </c>
      <c r="Z13" s="362"/>
      <c r="AA13" s="274">
        <v>7</v>
      </c>
      <c r="AB13" s="275" t="s">
        <v>6</v>
      </c>
      <c r="AC13" s="338">
        <v>2490</v>
      </c>
      <c r="AD13" s="338">
        <v>285</v>
      </c>
      <c r="AE13" s="338">
        <v>2522</v>
      </c>
      <c r="AF13" s="338">
        <v>2375</v>
      </c>
      <c r="AG13" s="338">
        <v>2292</v>
      </c>
      <c r="AH13" s="338">
        <v>255</v>
      </c>
      <c r="AI13" s="338">
        <v>652</v>
      </c>
      <c r="AJ13" s="338">
        <v>2182</v>
      </c>
      <c r="AK13" s="334">
        <v>800</v>
      </c>
      <c r="AL13" s="338">
        <v>605</v>
      </c>
      <c r="AM13" s="338">
        <v>342</v>
      </c>
      <c r="AN13" s="334">
        <v>1285</v>
      </c>
      <c r="AO13" s="338">
        <f t="shared" si="6"/>
        <v>394.46</v>
      </c>
      <c r="AP13" s="338">
        <f t="shared" si="6"/>
        <v>746.24400000000003</v>
      </c>
      <c r="AQ13" s="338">
        <v>30</v>
      </c>
      <c r="AR13" s="338">
        <v>69</v>
      </c>
      <c r="AS13" s="338">
        <v>20</v>
      </c>
      <c r="AT13" s="365">
        <f t="shared" si="4"/>
        <v>38.549999999999997</v>
      </c>
      <c r="AU13" s="365">
        <f t="shared" si="7"/>
        <v>51.490836000000002</v>
      </c>
      <c r="AV13" s="338">
        <v>941</v>
      </c>
      <c r="AW13" s="449">
        <v>215</v>
      </c>
      <c r="AX13" s="449">
        <v>939</v>
      </c>
      <c r="AY13" s="449">
        <v>941</v>
      </c>
    </row>
    <row r="14" spans="1:51" s="322" customFormat="1" ht="15.75">
      <c r="A14" s="274">
        <v>8</v>
      </c>
      <c r="B14" s="275" t="s">
        <v>7</v>
      </c>
      <c r="C14" s="338">
        <v>82</v>
      </c>
      <c r="D14" s="338">
        <v>30</v>
      </c>
      <c r="E14" s="316">
        <v>67</v>
      </c>
      <c r="F14" s="284">
        <v>88</v>
      </c>
      <c r="G14" s="338">
        <v>59</v>
      </c>
      <c r="H14" s="338">
        <v>28</v>
      </c>
      <c r="I14" s="364">
        <v>17</v>
      </c>
      <c r="J14" s="257">
        <v>59</v>
      </c>
      <c r="K14" s="334">
        <f t="shared" si="1"/>
        <v>322.03389830508473</v>
      </c>
      <c r="L14" s="338">
        <v>300</v>
      </c>
      <c r="M14" s="294">
        <v>390</v>
      </c>
      <c r="N14" s="334">
        <v>19</v>
      </c>
      <c r="O14" s="338">
        <f t="shared" si="5"/>
        <v>5.0999999999999996</v>
      </c>
      <c r="P14" s="338">
        <f t="shared" si="5"/>
        <v>23.01</v>
      </c>
      <c r="Q14" s="334">
        <v>12</v>
      </c>
      <c r="R14" s="334">
        <v>30</v>
      </c>
      <c r="S14" s="334">
        <v>15</v>
      </c>
      <c r="T14" s="365">
        <f t="shared" si="2"/>
        <v>0.22800000000000001</v>
      </c>
      <c r="U14" s="365">
        <f t="shared" si="0"/>
        <v>0.69030000000000002</v>
      </c>
      <c r="V14" s="338">
        <v>105</v>
      </c>
      <c r="W14" s="338">
        <v>36</v>
      </c>
      <c r="X14" s="338">
        <v>105</v>
      </c>
      <c r="Y14" s="338">
        <v>105</v>
      </c>
      <c r="AA14" s="274">
        <v>8</v>
      </c>
      <c r="AB14" s="275" t="s">
        <v>7</v>
      </c>
      <c r="AC14" s="338">
        <v>342</v>
      </c>
      <c r="AD14" s="338">
        <v>95</v>
      </c>
      <c r="AE14" s="338">
        <v>341</v>
      </c>
      <c r="AF14" s="338">
        <v>342</v>
      </c>
      <c r="AG14" s="338">
        <v>300</v>
      </c>
      <c r="AH14" s="338">
        <v>93</v>
      </c>
      <c r="AI14" s="338">
        <v>108</v>
      </c>
      <c r="AJ14" s="338">
        <v>295</v>
      </c>
      <c r="AK14" s="334">
        <f t="shared" si="3"/>
        <v>450</v>
      </c>
      <c r="AL14" s="338">
        <v>278</v>
      </c>
      <c r="AM14" s="338">
        <v>373</v>
      </c>
      <c r="AN14" s="334">
        <v>135</v>
      </c>
      <c r="AO14" s="338">
        <f t="shared" si="6"/>
        <v>30.024000000000001</v>
      </c>
      <c r="AP14" s="338">
        <f t="shared" si="6"/>
        <v>110.035</v>
      </c>
      <c r="AQ14" s="338">
        <v>14</v>
      </c>
      <c r="AR14" s="338">
        <v>35</v>
      </c>
      <c r="AS14" s="338">
        <v>15</v>
      </c>
      <c r="AT14" s="365">
        <f t="shared" si="4"/>
        <v>1.89</v>
      </c>
      <c r="AU14" s="365">
        <f t="shared" si="7"/>
        <v>3.8512249999999999</v>
      </c>
      <c r="AV14" s="338">
        <v>259</v>
      </c>
      <c r="AW14" s="449">
        <v>67</v>
      </c>
      <c r="AX14" s="449">
        <v>255</v>
      </c>
      <c r="AY14" s="449">
        <v>255</v>
      </c>
    </row>
    <row r="15" spans="1:51" s="322" customFormat="1" ht="15.75">
      <c r="A15" s="274">
        <v>9</v>
      </c>
      <c r="B15" s="275" t="s">
        <v>8</v>
      </c>
      <c r="C15" s="338">
        <v>162</v>
      </c>
      <c r="D15" s="338">
        <v>40</v>
      </c>
      <c r="E15" s="316">
        <v>152</v>
      </c>
      <c r="F15" s="284">
        <v>175</v>
      </c>
      <c r="G15" s="338">
        <v>162</v>
      </c>
      <c r="H15" s="338">
        <v>40</v>
      </c>
      <c r="I15" s="364">
        <v>0</v>
      </c>
      <c r="J15" s="257">
        <v>162</v>
      </c>
      <c r="K15" s="334">
        <f t="shared" si="1"/>
        <v>586.41975308641975</v>
      </c>
      <c r="L15" s="338">
        <v>0</v>
      </c>
      <c r="M15" s="294">
        <v>321</v>
      </c>
      <c r="N15" s="334">
        <v>95</v>
      </c>
      <c r="O15" s="338">
        <f t="shared" si="5"/>
        <v>0</v>
      </c>
      <c r="P15" s="338">
        <f t="shared" si="5"/>
        <v>52.002000000000002</v>
      </c>
      <c r="Q15" s="334">
        <v>12</v>
      </c>
      <c r="R15" s="334">
        <v>0</v>
      </c>
      <c r="S15" s="334">
        <v>20</v>
      </c>
      <c r="T15" s="365">
        <f t="shared" si="2"/>
        <v>1.1399999999999999</v>
      </c>
      <c r="U15" s="365">
        <f t="shared" si="0"/>
        <v>0</v>
      </c>
      <c r="V15" s="338">
        <v>254</v>
      </c>
      <c r="W15" s="338">
        <v>34</v>
      </c>
      <c r="X15" s="338">
        <v>139</v>
      </c>
      <c r="Y15" s="338">
        <v>34</v>
      </c>
      <c r="AA15" s="274">
        <v>9</v>
      </c>
      <c r="AB15" s="275" t="s">
        <v>8</v>
      </c>
      <c r="AC15" s="338">
        <v>226</v>
      </c>
      <c r="AD15" s="338">
        <v>68</v>
      </c>
      <c r="AE15" s="338">
        <v>226</v>
      </c>
      <c r="AF15" s="338">
        <v>226</v>
      </c>
      <c r="AG15" s="338">
        <v>143</v>
      </c>
      <c r="AH15" s="338">
        <v>68</v>
      </c>
      <c r="AI15" s="338">
        <v>0</v>
      </c>
      <c r="AJ15" s="338">
        <v>143</v>
      </c>
      <c r="AK15" s="334">
        <v>550</v>
      </c>
      <c r="AL15" s="338">
        <v>0</v>
      </c>
      <c r="AM15" s="338">
        <v>301</v>
      </c>
      <c r="AN15" s="334">
        <v>83</v>
      </c>
      <c r="AO15" s="338">
        <f t="shared" si="6"/>
        <v>0</v>
      </c>
      <c r="AP15" s="338">
        <f t="shared" si="6"/>
        <v>43.042999999999999</v>
      </c>
      <c r="AQ15" s="338">
        <v>22</v>
      </c>
      <c r="AR15" s="338">
        <v>0</v>
      </c>
      <c r="AS15" s="338">
        <v>20</v>
      </c>
      <c r="AT15" s="365">
        <f t="shared" si="4"/>
        <v>1.8260000000000001</v>
      </c>
      <c r="AU15" s="365">
        <f t="shared" si="7"/>
        <v>0</v>
      </c>
      <c r="AV15" s="338">
        <v>230</v>
      </c>
      <c r="AW15" s="449">
        <v>48</v>
      </c>
      <c r="AX15" s="449">
        <v>217</v>
      </c>
      <c r="AY15" s="449">
        <v>78</v>
      </c>
    </row>
    <row r="16" spans="1:51" s="322" customFormat="1" ht="15.75">
      <c r="A16" s="274">
        <v>10</v>
      </c>
      <c r="B16" s="275" t="s">
        <v>9</v>
      </c>
      <c r="C16" s="338">
        <v>681</v>
      </c>
      <c r="D16" s="338">
        <v>410</v>
      </c>
      <c r="E16" s="317">
        <v>695</v>
      </c>
      <c r="F16" s="257">
        <v>734</v>
      </c>
      <c r="G16" s="338">
        <v>681</v>
      </c>
      <c r="H16" s="338">
        <v>383</v>
      </c>
      <c r="I16" s="364">
        <v>681</v>
      </c>
      <c r="J16" s="257">
        <v>681</v>
      </c>
      <c r="K16" s="334">
        <f t="shared" si="1"/>
        <v>381.79148311306903</v>
      </c>
      <c r="L16" s="338">
        <v>188</v>
      </c>
      <c r="M16" s="257">
        <v>370</v>
      </c>
      <c r="N16" s="334">
        <v>260</v>
      </c>
      <c r="O16" s="338">
        <f t="shared" si="5"/>
        <v>128.02799999999999</v>
      </c>
      <c r="P16" s="338">
        <f t="shared" si="5"/>
        <v>251.97</v>
      </c>
      <c r="Q16" s="334">
        <v>13</v>
      </c>
      <c r="R16" s="334">
        <v>37</v>
      </c>
      <c r="S16" s="334">
        <v>19</v>
      </c>
      <c r="T16" s="365">
        <f t="shared" si="2"/>
        <v>3.38</v>
      </c>
      <c r="U16" s="365">
        <f t="shared" si="0"/>
        <v>9.3228899999999992</v>
      </c>
      <c r="V16" s="338">
        <v>767</v>
      </c>
      <c r="W16" s="338">
        <v>257</v>
      </c>
      <c r="X16" s="338">
        <v>864</v>
      </c>
      <c r="Y16" s="338">
        <v>767</v>
      </c>
      <c r="AA16" s="274">
        <v>10</v>
      </c>
      <c r="AB16" s="275" t="s">
        <v>9</v>
      </c>
      <c r="AC16" s="338">
        <v>1743</v>
      </c>
      <c r="AD16" s="338">
        <v>964</v>
      </c>
      <c r="AE16" s="338">
        <v>1847</v>
      </c>
      <c r="AF16" s="338">
        <v>1720</v>
      </c>
      <c r="AG16" s="338">
        <v>1482</v>
      </c>
      <c r="AH16" s="338">
        <v>870</v>
      </c>
      <c r="AI16" s="338">
        <v>1497</v>
      </c>
      <c r="AJ16" s="338">
        <v>1467</v>
      </c>
      <c r="AK16" s="334">
        <f t="shared" si="3"/>
        <v>323.88663967611336</v>
      </c>
      <c r="AL16" s="338">
        <v>176</v>
      </c>
      <c r="AM16" s="338">
        <v>345</v>
      </c>
      <c r="AN16" s="334">
        <v>480</v>
      </c>
      <c r="AO16" s="338">
        <f t="shared" si="6"/>
        <v>263.47199999999998</v>
      </c>
      <c r="AP16" s="338">
        <f t="shared" si="6"/>
        <v>506.11500000000001</v>
      </c>
      <c r="AQ16" s="338">
        <v>19</v>
      </c>
      <c r="AR16" s="338">
        <v>45</v>
      </c>
      <c r="AS16" s="338">
        <v>12</v>
      </c>
      <c r="AT16" s="365">
        <f t="shared" si="4"/>
        <v>9.1199999999999992</v>
      </c>
      <c r="AU16" s="365">
        <f t="shared" si="7"/>
        <v>22.775175000000001</v>
      </c>
      <c r="AV16" s="338">
        <v>1469</v>
      </c>
      <c r="AW16" s="449">
        <v>554</v>
      </c>
      <c r="AX16" s="449">
        <v>1652</v>
      </c>
      <c r="AY16" s="449">
        <v>1469</v>
      </c>
    </row>
    <row r="17" spans="1:51" s="322" customFormat="1" ht="15.75">
      <c r="A17" s="274">
        <v>11</v>
      </c>
      <c r="B17" s="279" t="s">
        <v>10</v>
      </c>
      <c r="C17" s="338">
        <v>1050</v>
      </c>
      <c r="D17" s="338">
        <v>108</v>
      </c>
      <c r="E17" s="318">
        <v>1093</v>
      </c>
      <c r="F17" s="285">
        <v>1132</v>
      </c>
      <c r="G17" s="338">
        <v>1041</v>
      </c>
      <c r="H17" s="338">
        <v>108</v>
      </c>
      <c r="I17" s="364">
        <v>559</v>
      </c>
      <c r="J17" s="292">
        <v>1021</v>
      </c>
      <c r="K17" s="334">
        <f t="shared" si="1"/>
        <v>505.28338136407302</v>
      </c>
      <c r="L17" s="338">
        <v>251</v>
      </c>
      <c r="M17" s="292">
        <v>396</v>
      </c>
      <c r="N17" s="334">
        <v>526</v>
      </c>
      <c r="O17" s="338">
        <f t="shared" si="5"/>
        <v>140.309</v>
      </c>
      <c r="P17" s="338">
        <f t="shared" si="5"/>
        <v>404.31599999999997</v>
      </c>
      <c r="Q17" s="334">
        <v>20</v>
      </c>
      <c r="R17" s="334">
        <v>25</v>
      </c>
      <c r="S17" s="334">
        <v>15</v>
      </c>
      <c r="T17" s="365">
        <f t="shared" si="2"/>
        <v>10.52</v>
      </c>
      <c r="U17" s="367">
        <f t="shared" si="0"/>
        <v>10.107900000000001</v>
      </c>
      <c r="V17" s="338">
        <v>947</v>
      </c>
      <c r="W17" s="338">
        <v>99</v>
      </c>
      <c r="X17" s="338">
        <v>1032</v>
      </c>
      <c r="Y17" s="338">
        <v>947</v>
      </c>
      <c r="AA17" s="274">
        <v>11</v>
      </c>
      <c r="AB17" s="279" t="s">
        <v>10</v>
      </c>
      <c r="AC17" s="338">
        <v>2789</v>
      </c>
      <c r="AD17" s="338">
        <v>653</v>
      </c>
      <c r="AE17" s="338">
        <v>2805</v>
      </c>
      <c r="AF17" s="338">
        <v>2789</v>
      </c>
      <c r="AG17" s="338">
        <v>2389</v>
      </c>
      <c r="AH17" s="338">
        <v>650</v>
      </c>
      <c r="AI17" s="338">
        <v>1511</v>
      </c>
      <c r="AJ17" s="338">
        <v>2477</v>
      </c>
      <c r="AK17" s="334">
        <f t="shared" si="3"/>
        <v>439.51444118878192</v>
      </c>
      <c r="AL17" s="338">
        <v>228</v>
      </c>
      <c r="AM17" s="338">
        <v>367</v>
      </c>
      <c r="AN17" s="334">
        <v>1050</v>
      </c>
      <c r="AO17" s="338">
        <f t="shared" si="6"/>
        <v>344.50799999999998</v>
      </c>
      <c r="AP17" s="338">
        <f t="shared" si="6"/>
        <v>909.05899999999997</v>
      </c>
      <c r="AQ17" s="338">
        <v>30</v>
      </c>
      <c r="AR17" s="338">
        <v>27</v>
      </c>
      <c r="AS17" s="338">
        <v>20</v>
      </c>
      <c r="AT17" s="365">
        <f t="shared" si="4"/>
        <v>31.5</v>
      </c>
      <c r="AU17" s="365">
        <f t="shared" si="7"/>
        <v>24.544592999999999</v>
      </c>
      <c r="AV17" s="338">
        <v>1210</v>
      </c>
      <c r="AW17" s="449">
        <v>362</v>
      </c>
      <c r="AX17" s="449">
        <v>1210</v>
      </c>
      <c r="AY17" s="449">
        <v>1210</v>
      </c>
    </row>
    <row r="18" spans="1:51" s="357" customFormat="1">
      <c r="A18" s="387"/>
      <c r="B18" s="388"/>
      <c r="C18" s="334"/>
      <c r="D18" s="334"/>
      <c r="E18" s="389"/>
      <c r="F18" s="334"/>
      <c r="G18" s="338"/>
      <c r="H18" s="338"/>
      <c r="I18" s="364"/>
      <c r="J18" s="334"/>
      <c r="K18" s="334"/>
      <c r="L18" s="334"/>
      <c r="M18" s="334"/>
      <c r="N18" s="334"/>
      <c r="O18" s="334"/>
      <c r="P18" s="338"/>
      <c r="Q18" s="334"/>
      <c r="R18" s="334"/>
      <c r="S18" s="334"/>
      <c r="T18" s="365"/>
      <c r="U18" s="390"/>
      <c r="V18" s="338"/>
      <c r="W18" s="338"/>
      <c r="X18" s="338"/>
      <c r="Y18" s="338"/>
      <c r="AA18" s="387"/>
      <c r="AB18" s="388"/>
      <c r="AC18" s="351"/>
      <c r="AD18" s="351"/>
      <c r="AE18" s="351"/>
      <c r="AF18" s="351"/>
      <c r="AG18" s="351"/>
      <c r="AH18" s="351"/>
      <c r="AI18" s="351"/>
      <c r="AJ18" s="351"/>
      <c r="AK18" s="342"/>
      <c r="AL18" s="354"/>
      <c r="AM18" s="354"/>
      <c r="AN18" s="342"/>
      <c r="AO18" s="342"/>
      <c r="AP18" s="342"/>
      <c r="AQ18" s="342"/>
      <c r="AR18" s="342"/>
      <c r="AS18" s="342"/>
      <c r="AT18" s="355"/>
      <c r="AU18" s="355"/>
      <c r="AV18" s="351"/>
      <c r="AW18" s="450"/>
      <c r="AX18" s="450"/>
      <c r="AY18" s="450"/>
    </row>
    <row r="19" spans="1:51" s="357" customFormat="1" ht="17.25">
      <c r="A19" s="391"/>
      <c r="B19" s="391"/>
      <c r="C19" s="334"/>
      <c r="D19" s="334"/>
      <c r="E19" s="389"/>
      <c r="F19" s="334"/>
      <c r="G19" s="338"/>
      <c r="H19" s="338"/>
      <c r="I19" s="364"/>
      <c r="J19" s="334"/>
      <c r="K19" s="334"/>
      <c r="L19" s="334"/>
      <c r="M19" s="334"/>
      <c r="N19" s="334"/>
      <c r="O19" s="334"/>
      <c r="P19" s="338"/>
      <c r="Q19" s="334"/>
      <c r="R19" s="334"/>
      <c r="S19" s="334"/>
      <c r="T19" s="365"/>
      <c r="U19" s="365"/>
      <c r="V19" s="338"/>
      <c r="W19" s="338"/>
      <c r="X19" s="338"/>
      <c r="Y19" s="338"/>
      <c r="AA19" s="391"/>
      <c r="AB19" s="391"/>
      <c r="AC19" s="351"/>
      <c r="AD19" s="351"/>
      <c r="AE19" s="351"/>
      <c r="AF19" s="351"/>
      <c r="AG19" s="351"/>
      <c r="AH19" s="351"/>
      <c r="AI19" s="351"/>
      <c r="AJ19" s="351"/>
      <c r="AK19" s="343"/>
      <c r="AL19" s="351"/>
      <c r="AM19" s="351"/>
      <c r="AN19" s="343"/>
      <c r="AO19" s="343"/>
      <c r="AP19" s="343"/>
      <c r="AQ19" s="343"/>
      <c r="AR19" s="343"/>
      <c r="AS19" s="343"/>
      <c r="AT19" s="352"/>
      <c r="AU19" s="352"/>
      <c r="AV19" s="351"/>
      <c r="AW19" s="450"/>
      <c r="AX19" s="450"/>
      <c r="AY19" s="450"/>
    </row>
    <row r="20" spans="1:51" s="357" customFormat="1" ht="17.25">
      <c r="A20" s="392"/>
      <c r="B20" s="392"/>
      <c r="C20" s="393"/>
      <c r="D20" s="393"/>
      <c r="E20" s="394"/>
      <c r="F20" s="393"/>
      <c r="G20" s="395"/>
      <c r="H20" s="395"/>
      <c r="I20" s="394"/>
      <c r="J20" s="393"/>
      <c r="K20" s="393"/>
      <c r="L20" s="393"/>
      <c r="M20" s="393"/>
      <c r="N20" s="393"/>
      <c r="O20" s="393"/>
      <c r="P20" s="395"/>
      <c r="Q20" s="393"/>
      <c r="R20" s="393"/>
      <c r="S20" s="393"/>
      <c r="T20" s="396"/>
      <c r="U20" s="396"/>
      <c r="V20" s="395"/>
      <c r="W20" s="395"/>
      <c r="X20" s="395"/>
      <c r="Y20" s="395"/>
      <c r="AA20" s="397"/>
      <c r="AB20" s="397"/>
      <c r="AC20" s="398"/>
      <c r="AD20" s="398"/>
      <c r="AE20" s="398"/>
      <c r="AF20" s="398"/>
      <c r="AG20" s="398"/>
      <c r="AH20" s="398"/>
      <c r="AI20" s="398"/>
      <c r="AJ20" s="398"/>
      <c r="AK20" s="399"/>
      <c r="AL20" s="398"/>
      <c r="AM20" s="398"/>
      <c r="AN20" s="399"/>
      <c r="AO20" s="399"/>
      <c r="AP20" s="399"/>
      <c r="AQ20" s="399"/>
      <c r="AR20" s="399"/>
      <c r="AS20" s="399"/>
      <c r="AT20" s="358"/>
      <c r="AU20" s="358"/>
      <c r="AV20" s="398"/>
      <c r="AW20" s="451"/>
      <c r="AX20" s="451"/>
      <c r="AY20" s="451"/>
    </row>
    <row r="21" spans="1:51" s="322" customFormat="1" ht="15.75">
      <c r="A21" s="1013" t="s">
        <v>11</v>
      </c>
      <c r="B21" s="1013"/>
      <c r="C21" s="330">
        <f t="shared" ref="C21:J21" si="8">SUM(C7:C20)</f>
        <v>4669</v>
      </c>
      <c r="D21" s="330">
        <f t="shared" si="8"/>
        <v>1456</v>
      </c>
      <c r="E21" s="368">
        <f t="shared" si="8"/>
        <v>4806</v>
      </c>
      <c r="F21" s="1130">
        <f t="shared" si="8"/>
        <v>5267</v>
      </c>
      <c r="G21" s="330">
        <f t="shared" si="8"/>
        <v>4014</v>
      </c>
      <c r="H21" s="330">
        <f t="shared" si="8"/>
        <v>1388</v>
      </c>
      <c r="I21" s="368">
        <f t="shared" si="8"/>
        <v>2779</v>
      </c>
      <c r="J21" s="1130">
        <f t="shared" si="8"/>
        <v>3994</v>
      </c>
      <c r="K21" s="331">
        <f>N21/G21*1000</f>
        <v>409.81564524165418</v>
      </c>
      <c r="L21" s="330">
        <f>O21*1000/I21</f>
        <v>216.78049658150414</v>
      </c>
      <c r="M21" s="330">
        <f>P21*1000/J21</f>
        <v>386.53079619429138</v>
      </c>
      <c r="N21" s="331">
        <f>SUM(N7:N20)</f>
        <v>1645</v>
      </c>
      <c r="O21" s="330">
        <f>SUM(O7:O20)</f>
        <v>602.43299999999999</v>
      </c>
      <c r="P21" s="330">
        <f>SUM(P7:P20)</f>
        <v>1543.8039999999999</v>
      </c>
      <c r="Q21" s="331">
        <f>SUM(Q7:Q20)/11</f>
        <v>12.818181818181818</v>
      </c>
      <c r="R21" s="331">
        <f>U21*1000000/P21/1000</f>
        <v>21.252842977476416</v>
      </c>
      <c r="S21" s="331"/>
      <c r="T21" s="332">
        <f t="shared" ref="T21:Y21" si="9">SUM(T7:T20)</f>
        <v>23.524000000000001</v>
      </c>
      <c r="U21" s="332">
        <f t="shared" si="9"/>
        <v>32.810223999999998</v>
      </c>
      <c r="V21" s="330">
        <f t="shared" si="9"/>
        <v>4544</v>
      </c>
      <c r="W21" s="330">
        <f t="shared" si="9"/>
        <v>1160</v>
      </c>
      <c r="X21" s="330">
        <f t="shared" si="9"/>
        <v>4623</v>
      </c>
      <c r="Y21" s="1130">
        <f t="shared" si="9"/>
        <v>4326</v>
      </c>
      <c r="AA21" s="1014" t="s">
        <v>11</v>
      </c>
      <c r="AB21" s="1015"/>
      <c r="AC21" s="333">
        <f t="shared" ref="AC21:AJ21" si="10">SUM(AC7:AC20)</f>
        <v>14465</v>
      </c>
      <c r="AD21" s="333">
        <f t="shared" si="10"/>
        <v>4230</v>
      </c>
      <c r="AE21" s="333">
        <f t="shared" si="10"/>
        <v>15329</v>
      </c>
      <c r="AF21" s="1131">
        <f t="shared" si="10"/>
        <v>14017</v>
      </c>
      <c r="AG21" s="347">
        <f t="shared" si="10"/>
        <v>11774</v>
      </c>
      <c r="AH21" s="333">
        <f t="shared" si="10"/>
        <v>4000</v>
      </c>
      <c r="AI21" s="333">
        <f t="shared" si="10"/>
        <v>7688</v>
      </c>
      <c r="AJ21" s="1132">
        <f t="shared" si="10"/>
        <v>11774</v>
      </c>
      <c r="AK21" s="369">
        <f>AN21/AG21*1000</f>
        <v>440.33463563784608</v>
      </c>
      <c r="AL21" s="333">
        <f>AO21*1000/AI21</f>
        <v>219.25403225806451</v>
      </c>
      <c r="AM21" s="333">
        <f>AP21*1000/AJ21</f>
        <v>348.70324443689492</v>
      </c>
      <c r="AN21" s="369">
        <f>SUM(AN7:AN20)</f>
        <v>5184.5</v>
      </c>
      <c r="AO21" s="333">
        <f>SUM(AO7:AO20)</f>
        <v>1685.625</v>
      </c>
      <c r="AP21" s="333">
        <f>SUM(AP7:AP20)</f>
        <v>4105.6320000000005</v>
      </c>
      <c r="AQ21" s="333">
        <f>SUM(AQ7:AQ20)/11</f>
        <v>20.727272727272727</v>
      </c>
      <c r="AR21" s="333">
        <f>AU21*1000000/AP21/1000</f>
        <v>34.101084558966804</v>
      </c>
      <c r="AS21" s="333"/>
      <c r="AT21" s="370">
        <f t="shared" ref="AT21:AY21" si="11">SUM(AT7:AT20)</f>
        <v>125.6</v>
      </c>
      <c r="AU21" s="370">
        <f t="shared" si="11"/>
        <v>140.00650400000001</v>
      </c>
      <c r="AV21" s="333">
        <f t="shared" si="11"/>
        <v>9033</v>
      </c>
      <c r="AW21" s="452">
        <f t="shared" si="11"/>
        <v>2950</v>
      </c>
      <c r="AX21" s="452">
        <f t="shared" si="11"/>
        <v>9473</v>
      </c>
      <c r="AY21" s="1133">
        <f t="shared" si="11"/>
        <v>8400</v>
      </c>
    </row>
    <row r="22" spans="1:51">
      <c r="G22" s="1107" t="s">
        <v>149</v>
      </c>
      <c r="H22" s="1107" t="s">
        <v>150</v>
      </c>
      <c r="I22" s="1110" t="s">
        <v>151</v>
      </c>
      <c r="J22" s="106"/>
      <c r="K22" s="1107" t="s">
        <v>149</v>
      </c>
      <c r="L22" s="1110" t="s">
        <v>152</v>
      </c>
      <c r="M22" s="1110" t="s">
        <v>151</v>
      </c>
      <c r="N22" s="309" t="s">
        <v>153</v>
      </c>
      <c r="Q22" s="400"/>
      <c r="R22" s="400"/>
      <c r="S22" s="400"/>
      <c r="AG22" s="1107" t="s">
        <v>149</v>
      </c>
      <c r="AH22" s="1107" t="s">
        <v>150</v>
      </c>
      <c r="AI22" s="1110" t="s">
        <v>151</v>
      </c>
      <c r="AJ22" s="106"/>
      <c r="AK22" s="1107" t="s">
        <v>149</v>
      </c>
      <c r="AL22" s="1110" t="s">
        <v>152</v>
      </c>
      <c r="AM22" s="1110" t="s">
        <v>151</v>
      </c>
      <c r="AN22" s="309" t="s">
        <v>153</v>
      </c>
    </row>
    <row r="23" spans="1:51">
      <c r="G23" s="1108">
        <v>5267</v>
      </c>
      <c r="H23" s="1108">
        <v>3994</v>
      </c>
      <c r="I23" s="1109">
        <f>SUM(G23-H23)</f>
        <v>1273</v>
      </c>
      <c r="J23" s="106"/>
      <c r="K23" s="1108">
        <f>SUM(G23)</f>
        <v>5267</v>
      </c>
      <c r="L23" s="1111">
        <v>4326</v>
      </c>
      <c r="M23" s="1109">
        <f>SUM(I23)</f>
        <v>1273</v>
      </c>
      <c r="N23" s="309">
        <f>SUM(L23*M23/K23)</f>
        <v>1045.5663565597115</v>
      </c>
      <c r="AG23" s="1108">
        <v>14017</v>
      </c>
      <c r="AH23" s="1108">
        <v>11774</v>
      </c>
      <c r="AI23" s="1109">
        <f>SUM(AG23-AH23)</f>
        <v>2243</v>
      </c>
      <c r="AJ23" s="106"/>
      <c r="AK23" s="1108">
        <f>SUM(AG23)</f>
        <v>14017</v>
      </c>
      <c r="AL23" s="1111">
        <v>8400</v>
      </c>
      <c r="AM23" s="1109">
        <f>SUM(AI23)</f>
        <v>2243</v>
      </c>
      <c r="AN23" s="309">
        <f>SUM(AL23*AM23/AK23)</f>
        <v>1344.1677962474139</v>
      </c>
      <c r="AO23" s="406"/>
      <c r="AP23" s="406"/>
      <c r="AQ23" s="406"/>
      <c r="AR23" s="406"/>
      <c r="AS23" s="406"/>
      <c r="AT23" s="407"/>
      <c r="AU23" s="407"/>
    </row>
    <row r="24" spans="1:51">
      <c r="AK24" s="405"/>
      <c r="AL24" s="405"/>
      <c r="AM24" s="405"/>
      <c r="AN24" s="406"/>
      <c r="AO24" s="406"/>
      <c r="AP24" s="406"/>
      <c r="AQ24" s="406"/>
      <c r="AR24" s="406"/>
      <c r="AS24" s="406"/>
      <c r="AT24" s="407"/>
      <c r="AU24" s="407"/>
    </row>
    <row r="25" spans="1:51">
      <c r="AK25" s="405"/>
      <c r="AL25" s="405"/>
      <c r="AM25" s="405"/>
      <c r="AN25" s="406"/>
      <c r="AO25" s="406"/>
      <c r="AP25" s="406"/>
      <c r="AQ25" s="406"/>
      <c r="AR25" s="406"/>
      <c r="AS25" s="406"/>
      <c r="AT25" s="407"/>
      <c r="AU25" s="407"/>
    </row>
    <row r="26" spans="1:51">
      <c r="AK26" s="405"/>
      <c r="AL26" s="405"/>
      <c r="AM26" s="405"/>
      <c r="AN26" s="406"/>
      <c r="AO26" s="406"/>
      <c r="AP26" s="406"/>
      <c r="AQ26" s="406"/>
      <c r="AR26" s="406"/>
      <c r="AS26" s="406"/>
      <c r="AT26" s="407"/>
      <c r="AU26" s="407"/>
    </row>
    <row r="27" spans="1:51">
      <c r="AK27" s="405"/>
      <c r="AL27" s="405"/>
      <c r="AM27" s="405"/>
      <c r="AN27" s="406"/>
      <c r="AO27" s="406"/>
      <c r="AP27" s="406"/>
      <c r="AQ27" s="406"/>
      <c r="AR27" s="406"/>
      <c r="AS27" s="406"/>
      <c r="AT27" s="407"/>
      <c r="AU27" s="407"/>
    </row>
    <row r="28" spans="1:51">
      <c r="AK28" s="405"/>
      <c r="AL28" s="405"/>
      <c r="AM28" s="405"/>
      <c r="AN28" s="406"/>
      <c r="AO28" s="406"/>
      <c r="AP28" s="406"/>
      <c r="AQ28" s="406"/>
      <c r="AR28" s="406"/>
      <c r="AS28" s="406"/>
      <c r="AT28" s="407"/>
      <c r="AU28" s="407"/>
    </row>
    <row r="29" spans="1:51">
      <c r="AK29" s="405"/>
      <c r="AL29" s="405"/>
      <c r="AM29" s="405"/>
      <c r="AN29" s="406"/>
      <c r="AO29" s="406"/>
      <c r="AP29" s="406"/>
      <c r="AQ29" s="406"/>
      <c r="AR29" s="406"/>
      <c r="AS29" s="406"/>
      <c r="AT29" s="407"/>
      <c r="AU29" s="407"/>
    </row>
    <row r="30" spans="1:51" s="374" customFormat="1" ht="21">
      <c r="A30" s="986" t="s">
        <v>124</v>
      </c>
      <c r="B30" s="986"/>
      <c r="C30" s="986"/>
      <c r="D30" s="986"/>
      <c r="E30" s="986"/>
      <c r="F30" s="986"/>
      <c r="G30" s="986"/>
      <c r="H30" s="986"/>
      <c r="I30" s="986"/>
      <c r="J30" s="986"/>
      <c r="K30" s="986"/>
      <c r="L30" s="986"/>
      <c r="M30" s="986"/>
      <c r="N30" s="986"/>
      <c r="O30" s="986"/>
      <c r="P30" s="986"/>
      <c r="Q30" s="986"/>
      <c r="R30" s="986"/>
      <c r="S30" s="986"/>
      <c r="T30" s="986"/>
      <c r="U30" s="986"/>
      <c r="V30" s="986"/>
      <c r="W30" s="986"/>
      <c r="X30" s="986"/>
      <c r="Y30" s="986"/>
      <c r="Z30" s="373"/>
      <c r="AA30" s="986" t="s">
        <v>124</v>
      </c>
      <c r="AB30" s="986"/>
      <c r="AC30" s="986"/>
      <c r="AD30" s="986"/>
      <c r="AE30" s="986"/>
      <c r="AF30" s="986"/>
      <c r="AG30" s="986"/>
      <c r="AH30" s="986"/>
      <c r="AI30" s="986"/>
      <c r="AJ30" s="986"/>
      <c r="AK30" s="986"/>
      <c r="AL30" s="986"/>
      <c r="AM30" s="986"/>
      <c r="AN30" s="986"/>
      <c r="AO30" s="986"/>
      <c r="AP30" s="986"/>
      <c r="AQ30" s="986"/>
      <c r="AR30" s="986"/>
      <c r="AS30" s="986"/>
      <c r="AT30" s="986"/>
      <c r="AU30" s="986"/>
      <c r="AV30" s="986"/>
      <c r="AW30" s="986"/>
      <c r="AX30" s="986"/>
      <c r="AY30" s="986"/>
    </row>
    <row r="31" spans="1:51" s="376" customFormat="1">
      <c r="A31" s="987" t="s">
        <v>28</v>
      </c>
      <c r="B31" s="987"/>
      <c r="C31" s="987"/>
      <c r="D31" s="987"/>
      <c r="E31" s="987"/>
      <c r="F31" s="987"/>
      <c r="G31" s="987"/>
      <c r="H31" s="987"/>
      <c r="I31" s="987"/>
      <c r="J31" s="987"/>
      <c r="K31" s="987"/>
      <c r="L31" s="987"/>
      <c r="M31" s="987"/>
      <c r="N31" s="987"/>
      <c r="O31" s="987"/>
      <c r="P31" s="987"/>
      <c r="Q31" s="987"/>
      <c r="R31" s="987"/>
      <c r="S31" s="987"/>
      <c r="T31" s="987"/>
      <c r="U31" s="987"/>
      <c r="V31" s="987"/>
      <c r="W31" s="987"/>
      <c r="X31" s="987"/>
      <c r="Y31" s="987"/>
      <c r="Z31" s="375"/>
      <c r="AA31" s="987" t="s">
        <v>28</v>
      </c>
      <c r="AB31" s="987"/>
      <c r="AC31" s="987"/>
      <c r="AD31" s="987"/>
      <c r="AE31" s="987"/>
      <c r="AF31" s="987"/>
      <c r="AG31" s="987"/>
      <c r="AH31" s="987"/>
      <c r="AI31" s="987"/>
      <c r="AJ31" s="987"/>
      <c r="AK31" s="987"/>
      <c r="AL31" s="987"/>
      <c r="AM31" s="987"/>
      <c r="AN31" s="987"/>
      <c r="AO31" s="987"/>
      <c r="AP31" s="987"/>
      <c r="AQ31" s="987"/>
      <c r="AR31" s="987"/>
      <c r="AS31" s="987"/>
      <c r="AT31" s="987"/>
      <c r="AU31" s="987"/>
      <c r="AV31" s="987"/>
      <c r="AW31" s="987"/>
      <c r="AX31" s="987"/>
      <c r="AY31" s="987"/>
    </row>
    <row r="32" spans="1:51" s="376" customFormat="1">
      <c r="C32" s="375"/>
      <c r="D32" s="375"/>
      <c r="E32" s="375"/>
      <c r="F32" s="375"/>
      <c r="G32" s="375"/>
      <c r="H32" s="375"/>
      <c r="I32" s="375"/>
      <c r="J32" s="375"/>
      <c r="K32" s="375"/>
      <c r="L32" s="375"/>
      <c r="M32" s="375"/>
      <c r="T32" s="377"/>
      <c r="U32" s="377"/>
      <c r="V32" s="378"/>
      <c r="W32" s="378"/>
      <c r="X32" s="378"/>
      <c r="Y32" s="378"/>
      <c r="Z32" s="379"/>
      <c r="AA32" s="379"/>
      <c r="AB32" s="380"/>
      <c r="AC32" s="381"/>
      <c r="AD32" s="381"/>
      <c r="AE32" s="381"/>
      <c r="AF32" s="381"/>
      <c r="AG32" s="381"/>
      <c r="AH32" s="381"/>
      <c r="AI32" s="381"/>
      <c r="AJ32" s="381"/>
      <c r="AK32" s="381"/>
      <c r="AL32" s="381"/>
      <c r="AM32" s="381"/>
      <c r="AN32" s="381"/>
      <c r="AO32" s="381"/>
      <c r="AP32" s="381"/>
      <c r="AQ32" s="382"/>
      <c r="AR32" s="382"/>
      <c r="AS32" s="382"/>
      <c r="AT32" s="383"/>
      <c r="AU32" s="383"/>
      <c r="AV32" s="384"/>
    </row>
    <row r="33" spans="1:51" s="322" customFormat="1" ht="15.75">
      <c r="A33" s="990" t="s">
        <v>14</v>
      </c>
      <c r="B33" s="990" t="s">
        <v>15</v>
      </c>
      <c r="C33" s="964" t="s">
        <v>69</v>
      </c>
      <c r="D33" s="964"/>
      <c r="E33" s="964"/>
      <c r="F33" s="964"/>
      <c r="G33" s="964"/>
      <c r="H33" s="964"/>
      <c r="I33" s="964"/>
      <c r="J33" s="964"/>
      <c r="K33" s="964"/>
      <c r="L33" s="964"/>
      <c r="M33" s="964"/>
      <c r="N33" s="964"/>
      <c r="O33" s="964"/>
      <c r="P33" s="964"/>
      <c r="Q33" s="964"/>
      <c r="R33" s="964"/>
      <c r="S33" s="964"/>
      <c r="T33" s="964"/>
      <c r="U33" s="964"/>
      <c r="V33" s="964"/>
      <c r="W33" s="964"/>
      <c r="X33" s="964"/>
      <c r="Y33" s="964"/>
      <c r="AA33" s="990" t="s">
        <v>14</v>
      </c>
      <c r="AB33" s="990" t="s">
        <v>15</v>
      </c>
      <c r="AC33" s="964" t="s">
        <v>70</v>
      </c>
      <c r="AD33" s="964"/>
      <c r="AE33" s="964"/>
      <c r="AF33" s="964"/>
      <c r="AG33" s="964"/>
      <c r="AH33" s="964"/>
      <c r="AI33" s="964"/>
      <c r="AJ33" s="964"/>
      <c r="AK33" s="964"/>
      <c r="AL33" s="964"/>
      <c r="AM33" s="964"/>
      <c r="AN33" s="964"/>
      <c r="AO33" s="964"/>
      <c r="AP33" s="964"/>
      <c r="AQ33" s="964"/>
      <c r="AR33" s="964"/>
      <c r="AS33" s="964"/>
      <c r="AT33" s="964"/>
      <c r="AU33" s="964"/>
      <c r="AV33" s="964"/>
      <c r="AW33" s="964"/>
      <c r="AX33" s="964"/>
      <c r="AY33" s="964"/>
    </row>
    <row r="34" spans="1:51" ht="33.75" customHeight="1">
      <c r="A34" s="991"/>
      <c r="B34" s="991"/>
      <c r="C34" s="966" t="s">
        <v>108</v>
      </c>
      <c r="D34" s="967"/>
      <c r="E34" s="967"/>
      <c r="F34" s="968"/>
      <c r="G34" s="966" t="s">
        <v>119</v>
      </c>
      <c r="H34" s="967"/>
      <c r="I34" s="967"/>
      <c r="J34" s="968"/>
      <c r="K34" s="969" t="s">
        <v>117</v>
      </c>
      <c r="L34" s="970"/>
      <c r="M34" s="971"/>
      <c r="N34" s="969" t="s">
        <v>118</v>
      </c>
      <c r="O34" s="970"/>
      <c r="P34" s="971"/>
      <c r="Q34" s="978" t="s">
        <v>126</v>
      </c>
      <c r="R34" s="979"/>
      <c r="S34" s="980"/>
      <c r="T34" s="959" t="s">
        <v>120</v>
      </c>
      <c r="U34" s="960"/>
      <c r="V34" s="961" t="s">
        <v>109</v>
      </c>
      <c r="W34" s="962"/>
      <c r="X34" s="962"/>
      <c r="Y34" s="963"/>
      <c r="Z34" s="322"/>
      <c r="AA34" s="991"/>
      <c r="AB34" s="991"/>
      <c r="AC34" s="966" t="s">
        <v>108</v>
      </c>
      <c r="AD34" s="967"/>
      <c r="AE34" s="967"/>
      <c r="AF34" s="968"/>
      <c r="AG34" s="966" t="s">
        <v>33</v>
      </c>
      <c r="AH34" s="967"/>
      <c r="AI34" s="967"/>
      <c r="AJ34" s="968"/>
      <c r="AK34" s="969" t="s">
        <v>34</v>
      </c>
      <c r="AL34" s="970"/>
      <c r="AM34" s="971"/>
      <c r="AN34" s="969" t="s">
        <v>35</v>
      </c>
      <c r="AO34" s="970"/>
      <c r="AP34" s="971"/>
      <c r="AQ34" s="978" t="s">
        <v>113</v>
      </c>
      <c r="AR34" s="979"/>
      <c r="AS34" s="980"/>
      <c r="AT34" s="959" t="s">
        <v>37</v>
      </c>
      <c r="AU34" s="960"/>
      <c r="AV34" s="1016" t="s">
        <v>109</v>
      </c>
      <c r="AW34" s="1016"/>
      <c r="AX34" s="1016"/>
      <c r="AY34" s="1016"/>
    </row>
    <row r="35" spans="1:51">
      <c r="A35" s="992"/>
      <c r="B35" s="992"/>
      <c r="C35" s="385">
        <v>2558</v>
      </c>
      <c r="D35" s="385" t="s">
        <v>112</v>
      </c>
      <c r="E35" s="385" t="s">
        <v>114</v>
      </c>
      <c r="F35" s="385">
        <v>2559</v>
      </c>
      <c r="G35" s="385">
        <v>2558</v>
      </c>
      <c r="H35" s="385" t="s">
        <v>112</v>
      </c>
      <c r="I35" s="385" t="s">
        <v>114</v>
      </c>
      <c r="J35" s="385">
        <v>2559</v>
      </c>
      <c r="K35" s="386">
        <v>2558</v>
      </c>
      <c r="L35" s="385" t="s">
        <v>114</v>
      </c>
      <c r="M35" s="386">
        <v>2559</v>
      </c>
      <c r="N35" s="386">
        <v>2558</v>
      </c>
      <c r="O35" s="386" t="s">
        <v>114</v>
      </c>
      <c r="P35" s="386">
        <v>2559</v>
      </c>
      <c r="Q35" s="386">
        <v>2558</v>
      </c>
      <c r="R35" s="386" t="s">
        <v>114</v>
      </c>
      <c r="S35" s="386">
        <v>2559</v>
      </c>
      <c r="T35" s="386">
        <v>2558</v>
      </c>
      <c r="U35" s="386">
        <v>2559</v>
      </c>
      <c r="V35" s="346">
        <v>2558</v>
      </c>
      <c r="W35" s="346" t="s">
        <v>112</v>
      </c>
      <c r="X35" s="346" t="s">
        <v>114</v>
      </c>
      <c r="Y35" s="385">
        <v>2559</v>
      </c>
      <c r="Z35" s="322"/>
      <c r="AA35" s="992"/>
      <c r="AB35" s="992"/>
      <c r="AC35" s="385">
        <v>2558</v>
      </c>
      <c r="AD35" s="385" t="s">
        <v>112</v>
      </c>
      <c r="AE35" s="385" t="s">
        <v>114</v>
      </c>
      <c r="AF35" s="385">
        <v>2559</v>
      </c>
      <c r="AG35" s="385">
        <v>2558</v>
      </c>
      <c r="AH35" s="385" t="s">
        <v>112</v>
      </c>
      <c r="AI35" s="385" t="s">
        <v>114</v>
      </c>
      <c r="AJ35" s="385">
        <v>2559</v>
      </c>
      <c r="AK35" s="386">
        <v>2558</v>
      </c>
      <c r="AL35" s="385" t="s">
        <v>114</v>
      </c>
      <c r="AM35" s="386">
        <v>2559</v>
      </c>
      <c r="AN35" s="386">
        <v>2558</v>
      </c>
      <c r="AO35" s="385" t="s">
        <v>114</v>
      </c>
      <c r="AP35" s="386">
        <v>2559</v>
      </c>
      <c r="AQ35" s="386">
        <v>2558</v>
      </c>
      <c r="AR35" s="386" t="s">
        <v>114</v>
      </c>
      <c r="AS35" s="386">
        <v>2559</v>
      </c>
      <c r="AT35" s="386">
        <v>2558</v>
      </c>
      <c r="AU35" s="386">
        <v>2559</v>
      </c>
      <c r="AV35" s="346">
        <v>2558</v>
      </c>
      <c r="AW35" s="346" t="s">
        <v>112</v>
      </c>
      <c r="AX35" s="385" t="s">
        <v>114</v>
      </c>
      <c r="AY35" s="385">
        <v>2559</v>
      </c>
    </row>
    <row r="36" spans="1:51" s="322" customFormat="1" ht="15.75">
      <c r="A36" s="268">
        <v>1</v>
      </c>
      <c r="B36" s="269" t="s">
        <v>0</v>
      </c>
      <c r="C36" s="442">
        <v>371</v>
      </c>
      <c r="D36" s="442">
        <v>183</v>
      </c>
      <c r="E36" s="313">
        <v>383</v>
      </c>
      <c r="F36" s="313">
        <v>347</v>
      </c>
      <c r="G36" s="442">
        <v>269</v>
      </c>
      <c r="H36" s="442">
        <v>182</v>
      </c>
      <c r="I36" s="442">
        <v>16</v>
      </c>
      <c r="J36" s="314">
        <v>269</v>
      </c>
      <c r="K36" s="443">
        <f>N36*1000/G36</f>
        <v>464.68401486988847</v>
      </c>
      <c r="L36" s="442">
        <v>613</v>
      </c>
      <c r="M36" s="296">
        <v>386</v>
      </c>
      <c r="N36" s="443">
        <v>125</v>
      </c>
      <c r="O36" s="442">
        <f>I36*L36/1000</f>
        <v>9.8079999999999998</v>
      </c>
      <c r="P36" s="442">
        <f>J36*M36/1000</f>
        <v>103.834</v>
      </c>
      <c r="Q36" s="443">
        <v>16</v>
      </c>
      <c r="R36" s="443">
        <v>35</v>
      </c>
      <c r="S36" s="443">
        <v>23</v>
      </c>
      <c r="T36" s="390">
        <f>N36*1000*Q36/1000000</f>
        <v>2</v>
      </c>
      <c r="U36" s="390">
        <f t="shared" ref="U36:U46" si="12">R36*P36/1000</f>
        <v>3.6341900000000003</v>
      </c>
      <c r="V36" s="349">
        <v>697</v>
      </c>
      <c r="W36" s="349">
        <v>150</v>
      </c>
      <c r="X36" s="349">
        <v>719</v>
      </c>
      <c r="Y36" s="349">
        <v>328</v>
      </c>
      <c r="Z36" s="362"/>
      <c r="AA36" s="268">
        <v>1</v>
      </c>
      <c r="AB36" s="269" t="s">
        <v>0</v>
      </c>
      <c r="AC36" s="338">
        <v>35</v>
      </c>
      <c r="AD36" s="338">
        <v>17</v>
      </c>
      <c r="AE36" s="338">
        <v>35</v>
      </c>
      <c r="AF36" s="313">
        <v>50</v>
      </c>
      <c r="AG36" s="338">
        <v>23</v>
      </c>
      <c r="AH36" s="338">
        <v>17</v>
      </c>
      <c r="AI36" s="338">
        <v>10</v>
      </c>
      <c r="AJ36" s="314">
        <v>27</v>
      </c>
      <c r="AK36" s="334">
        <f>AN36*1000/AG36</f>
        <v>391.30434782608694</v>
      </c>
      <c r="AL36" s="338">
        <v>790</v>
      </c>
      <c r="AM36" s="296">
        <v>259</v>
      </c>
      <c r="AN36" s="334">
        <v>9</v>
      </c>
      <c r="AO36" s="338">
        <f>AI36*AL36/1000</f>
        <v>7.9</v>
      </c>
      <c r="AP36" s="338">
        <f>AM36*AJ36/1000</f>
        <v>6.9930000000000003</v>
      </c>
      <c r="AQ36" s="338">
        <v>40</v>
      </c>
      <c r="AR36" s="338">
        <v>80</v>
      </c>
      <c r="AS36" s="338">
        <v>43.75</v>
      </c>
      <c r="AT36" s="365">
        <f>AQ36*AN36/1000</f>
        <v>0.36</v>
      </c>
      <c r="AU36" s="365">
        <f>AR36*AP36/1000</f>
        <v>0.55944000000000005</v>
      </c>
      <c r="AV36" s="349">
        <v>51</v>
      </c>
      <c r="AW36" s="363">
        <v>13</v>
      </c>
      <c r="AX36" s="363">
        <v>47</v>
      </c>
      <c r="AY36" s="363">
        <v>59</v>
      </c>
    </row>
    <row r="37" spans="1:51" s="322" customFormat="1" ht="15.75">
      <c r="A37" s="274">
        <v>2</v>
      </c>
      <c r="B37" s="444" t="s">
        <v>1</v>
      </c>
      <c r="C37" s="338">
        <v>588</v>
      </c>
      <c r="D37" s="338">
        <v>248</v>
      </c>
      <c r="E37" s="284">
        <v>766</v>
      </c>
      <c r="F37" s="284">
        <v>693</v>
      </c>
      <c r="G37" s="338">
        <v>451</v>
      </c>
      <c r="H37" s="338">
        <v>229</v>
      </c>
      <c r="I37" s="338">
        <v>526</v>
      </c>
      <c r="J37" s="257">
        <v>390</v>
      </c>
      <c r="K37" s="334">
        <v>450</v>
      </c>
      <c r="L37" s="338">
        <v>212</v>
      </c>
      <c r="M37" s="294">
        <v>377</v>
      </c>
      <c r="N37" s="334">
        <v>130</v>
      </c>
      <c r="O37" s="442">
        <f t="shared" ref="O37:P46" si="13">I37*L37/1000</f>
        <v>111.512</v>
      </c>
      <c r="P37" s="442">
        <f t="shared" si="13"/>
        <v>147.03</v>
      </c>
      <c r="Q37" s="334">
        <v>20</v>
      </c>
      <c r="R37" s="334">
        <v>25</v>
      </c>
      <c r="S37" s="334">
        <v>20</v>
      </c>
      <c r="T37" s="365">
        <f t="shared" ref="T37:T46" si="14">N37*1000*Q37/1000000</f>
        <v>2.6</v>
      </c>
      <c r="U37" s="390">
        <f t="shared" si="12"/>
        <v>3.6757499999999999</v>
      </c>
      <c r="V37" s="338">
        <v>594</v>
      </c>
      <c r="W37" s="338">
        <v>122</v>
      </c>
      <c r="X37" s="338">
        <v>431</v>
      </c>
      <c r="Y37" s="338">
        <v>616</v>
      </c>
      <c r="Z37" s="362"/>
      <c r="AA37" s="274">
        <v>2</v>
      </c>
      <c r="AB37" s="444" t="s">
        <v>1</v>
      </c>
      <c r="AC37" s="338">
        <v>176</v>
      </c>
      <c r="AD37" s="338">
        <v>36</v>
      </c>
      <c r="AE37" s="338">
        <v>31</v>
      </c>
      <c r="AF37" s="284">
        <v>184</v>
      </c>
      <c r="AG37" s="338">
        <v>121</v>
      </c>
      <c r="AH37" s="338">
        <v>35</v>
      </c>
      <c r="AI37" s="338">
        <v>27</v>
      </c>
      <c r="AJ37" s="257">
        <v>173</v>
      </c>
      <c r="AK37" s="334">
        <f t="shared" ref="AK37:AK46" si="15">AN37*1000/AG37</f>
        <v>429.75206611570246</v>
      </c>
      <c r="AL37" s="338">
        <v>221</v>
      </c>
      <c r="AM37" s="294">
        <v>214</v>
      </c>
      <c r="AN37" s="334">
        <v>52</v>
      </c>
      <c r="AO37" s="338">
        <f t="shared" ref="AO37:AO46" si="16">AI37*AL37/1000</f>
        <v>5.9669999999999996</v>
      </c>
      <c r="AP37" s="338">
        <f t="shared" ref="AP37:AP46" si="17">AM37*AJ37/1000</f>
        <v>37.021999999999998</v>
      </c>
      <c r="AQ37" s="338">
        <v>34</v>
      </c>
      <c r="AR37" s="338">
        <v>72</v>
      </c>
      <c r="AS37" s="338">
        <v>40</v>
      </c>
      <c r="AT37" s="365">
        <f>AQ37*AN37/1000</f>
        <v>1.768</v>
      </c>
      <c r="AU37" s="365">
        <f t="shared" ref="AU37:AU46" si="18">AR37*AP37/1000</f>
        <v>2.665584</v>
      </c>
      <c r="AV37" s="338">
        <v>116</v>
      </c>
      <c r="AW37" s="366">
        <v>7</v>
      </c>
      <c r="AX37" s="366">
        <v>19</v>
      </c>
      <c r="AY37" s="366">
        <v>116</v>
      </c>
    </row>
    <row r="38" spans="1:51" s="322" customFormat="1" ht="15.75">
      <c r="A38" s="274">
        <v>3</v>
      </c>
      <c r="B38" s="444" t="s">
        <v>2</v>
      </c>
      <c r="C38" s="338">
        <v>831</v>
      </c>
      <c r="D38" s="338">
        <v>462</v>
      </c>
      <c r="E38" s="284">
        <v>899</v>
      </c>
      <c r="F38" s="284">
        <v>799</v>
      </c>
      <c r="G38" s="338">
        <v>458</v>
      </c>
      <c r="H38" s="338">
        <v>436</v>
      </c>
      <c r="I38" s="338">
        <v>255</v>
      </c>
      <c r="J38" s="257">
        <v>537</v>
      </c>
      <c r="K38" s="334">
        <f t="shared" ref="K38:K46" si="19">N38*1000/G38</f>
        <v>458.51528384279476</v>
      </c>
      <c r="L38" s="338">
        <v>650</v>
      </c>
      <c r="M38" s="294">
        <v>363</v>
      </c>
      <c r="N38" s="334">
        <v>210</v>
      </c>
      <c r="O38" s="442">
        <f t="shared" si="13"/>
        <v>165.75</v>
      </c>
      <c r="P38" s="442">
        <f t="shared" si="13"/>
        <v>194.93100000000001</v>
      </c>
      <c r="Q38" s="334">
        <v>20</v>
      </c>
      <c r="R38" s="334">
        <v>19</v>
      </c>
      <c r="S38" s="334">
        <v>20</v>
      </c>
      <c r="T38" s="365">
        <f t="shared" si="14"/>
        <v>4.2</v>
      </c>
      <c r="U38" s="390">
        <f t="shared" si="12"/>
        <v>3.7036890000000002</v>
      </c>
      <c r="V38" s="338">
        <v>936</v>
      </c>
      <c r="W38" s="338">
        <v>433</v>
      </c>
      <c r="X38" s="338">
        <v>1056</v>
      </c>
      <c r="Y38" s="338">
        <v>936</v>
      </c>
      <c r="Z38" s="362"/>
      <c r="AA38" s="274">
        <v>3</v>
      </c>
      <c r="AB38" s="444" t="s">
        <v>2</v>
      </c>
      <c r="AC38" s="338">
        <v>283</v>
      </c>
      <c r="AD38" s="338">
        <v>82</v>
      </c>
      <c r="AE38" s="338">
        <v>173</v>
      </c>
      <c r="AF38" s="284">
        <v>225</v>
      </c>
      <c r="AG38" s="338">
        <v>247</v>
      </c>
      <c r="AH38" s="338">
        <v>69</v>
      </c>
      <c r="AI38" s="338">
        <v>40</v>
      </c>
      <c r="AJ38" s="257">
        <v>141</v>
      </c>
      <c r="AK38" s="334">
        <f t="shared" si="15"/>
        <v>522.26720647773277</v>
      </c>
      <c r="AL38" s="338">
        <v>452</v>
      </c>
      <c r="AM38" s="294">
        <v>248</v>
      </c>
      <c r="AN38" s="334">
        <v>129</v>
      </c>
      <c r="AO38" s="338">
        <f t="shared" si="16"/>
        <v>18.079999999999998</v>
      </c>
      <c r="AP38" s="338">
        <f t="shared" si="17"/>
        <v>34.968000000000004</v>
      </c>
      <c r="AQ38" s="338">
        <v>35</v>
      </c>
      <c r="AR38" s="338">
        <v>72</v>
      </c>
      <c r="AS38" s="338">
        <v>72</v>
      </c>
      <c r="AT38" s="365">
        <f t="shared" ref="AT38:AT46" si="20">AQ38*AN38/1000</f>
        <v>4.5149999999999997</v>
      </c>
      <c r="AU38" s="365">
        <f t="shared" si="18"/>
        <v>2.5176960000000004</v>
      </c>
      <c r="AV38" s="338">
        <v>167</v>
      </c>
      <c r="AW38" s="366">
        <v>67</v>
      </c>
      <c r="AX38" s="366">
        <v>167</v>
      </c>
      <c r="AY38" s="366">
        <v>167</v>
      </c>
    </row>
    <row r="39" spans="1:51" s="322" customFormat="1" ht="15.75">
      <c r="A39" s="274">
        <v>4</v>
      </c>
      <c r="B39" s="444" t="s">
        <v>3</v>
      </c>
      <c r="C39" s="338">
        <v>298</v>
      </c>
      <c r="D39" s="338">
        <v>8</v>
      </c>
      <c r="E39" s="284">
        <v>331</v>
      </c>
      <c r="F39" s="284">
        <v>316</v>
      </c>
      <c r="G39" s="338">
        <v>40</v>
      </c>
      <c r="H39" s="338">
        <v>8</v>
      </c>
      <c r="I39" s="338">
        <v>50</v>
      </c>
      <c r="J39" s="257">
        <v>175</v>
      </c>
      <c r="K39" s="334">
        <f t="shared" si="19"/>
        <v>450</v>
      </c>
      <c r="L39" s="338">
        <v>313</v>
      </c>
      <c r="M39" s="294">
        <v>200</v>
      </c>
      <c r="N39" s="334">
        <v>18</v>
      </c>
      <c r="O39" s="442">
        <f t="shared" si="13"/>
        <v>15.65</v>
      </c>
      <c r="P39" s="442">
        <f t="shared" si="13"/>
        <v>35</v>
      </c>
      <c r="Q39" s="334">
        <v>18</v>
      </c>
      <c r="R39" s="334">
        <v>30</v>
      </c>
      <c r="S39" s="334">
        <v>20</v>
      </c>
      <c r="T39" s="365">
        <f t="shared" si="14"/>
        <v>0.32400000000000001</v>
      </c>
      <c r="U39" s="390">
        <f t="shared" si="12"/>
        <v>1.05</v>
      </c>
      <c r="V39" s="338">
        <v>155</v>
      </c>
      <c r="W39" s="338">
        <v>7</v>
      </c>
      <c r="X39" s="338">
        <v>138</v>
      </c>
      <c r="Y39" s="338">
        <v>155</v>
      </c>
      <c r="Z39" s="362"/>
      <c r="AA39" s="274">
        <v>4</v>
      </c>
      <c r="AB39" s="444" t="s">
        <v>3</v>
      </c>
      <c r="AC39" s="338">
        <v>107</v>
      </c>
      <c r="AD39" s="338">
        <v>17</v>
      </c>
      <c r="AE39" s="338">
        <v>125</v>
      </c>
      <c r="AF39" s="284">
        <v>124</v>
      </c>
      <c r="AG39" s="338">
        <v>25</v>
      </c>
      <c r="AH39" s="338">
        <v>11</v>
      </c>
      <c r="AI39" s="338">
        <v>13</v>
      </c>
      <c r="AJ39" s="257">
        <v>97</v>
      </c>
      <c r="AK39" s="334">
        <f t="shared" si="15"/>
        <v>304</v>
      </c>
      <c r="AL39" s="338">
        <v>192</v>
      </c>
      <c r="AM39" s="294">
        <v>247</v>
      </c>
      <c r="AN39" s="334">
        <v>7.6</v>
      </c>
      <c r="AO39" s="338">
        <f t="shared" si="16"/>
        <v>2.496</v>
      </c>
      <c r="AP39" s="338">
        <f t="shared" si="17"/>
        <v>23.959</v>
      </c>
      <c r="AQ39" s="338">
        <v>35</v>
      </c>
      <c r="AR39" s="338">
        <v>93</v>
      </c>
      <c r="AS39" s="338">
        <v>80</v>
      </c>
      <c r="AT39" s="365">
        <f t="shared" si="20"/>
        <v>0.26600000000000001</v>
      </c>
      <c r="AU39" s="365">
        <f t="shared" si="18"/>
        <v>2.2281869999999997</v>
      </c>
      <c r="AV39" s="338">
        <v>80</v>
      </c>
      <c r="AW39" s="366">
        <v>11</v>
      </c>
      <c r="AX39" s="366">
        <v>72</v>
      </c>
      <c r="AY39" s="366">
        <v>80</v>
      </c>
    </row>
    <row r="40" spans="1:51" s="322" customFormat="1" ht="15.75">
      <c r="A40" s="274">
        <v>5</v>
      </c>
      <c r="B40" s="444" t="s">
        <v>4</v>
      </c>
      <c r="C40" s="338">
        <v>4761</v>
      </c>
      <c r="D40" s="338">
        <v>1164</v>
      </c>
      <c r="E40" s="284">
        <v>4861</v>
      </c>
      <c r="F40" s="284">
        <v>4287</v>
      </c>
      <c r="G40" s="338">
        <v>4073</v>
      </c>
      <c r="H40" s="338">
        <v>1152</v>
      </c>
      <c r="I40" s="338">
        <v>3750</v>
      </c>
      <c r="J40" s="257">
        <v>3817</v>
      </c>
      <c r="K40" s="334">
        <f t="shared" si="19"/>
        <v>399.95089614534743</v>
      </c>
      <c r="L40" s="338">
        <v>86</v>
      </c>
      <c r="M40" s="294">
        <v>303</v>
      </c>
      <c r="N40" s="334">
        <v>1629</v>
      </c>
      <c r="O40" s="442">
        <f t="shared" si="13"/>
        <v>322.5</v>
      </c>
      <c r="P40" s="442">
        <f t="shared" si="13"/>
        <v>1156.5509999999999</v>
      </c>
      <c r="Q40" s="334">
        <v>17</v>
      </c>
      <c r="R40" s="334">
        <v>14</v>
      </c>
      <c r="S40" s="334">
        <v>10</v>
      </c>
      <c r="T40" s="365">
        <f t="shared" si="14"/>
        <v>27.693000000000001</v>
      </c>
      <c r="U40" s="390">
        <f t="shared" si="12"/>
        <v>16.191714000000001</v>
      </c>
      <c r="V40" s="338">
        <v>1641</v>
      </c>
      <c r="W40" s="338">
        <v>995</v>
      </c>
      <c r="X40" s="338">
        <v>1642</v>
      </c>
      <c r="Y40" s="338">
        <v>1440</v>
      </c>
      <c r="Z40" s="362"/>
      <c r="AA40" s="274">
        <v>5</v>
      </c>
      <c r="AB40" s="444" t="s">
        <v>4</v>
      </c>
      <c r="AC40" s="338">
        <v>834</v>
      </c>
      <c r="AD40" s="338">
        <v>306</v>
      </c>
      <c r="AE40" s="338">
        <v>834</v>
      </c>
      <c r="AF40" s="284">
        <v>873</v>
      </c>
      <c r="AG40" s="338">
        <v>834</v>
      </c>
      <c r="AH40" s="338">
        <v>306</v>
      </c>
      <c r="AI40" s="338">
        <v>834</v>
      </c>
      <c r="AJ40" s="257">
        <v>817</v>
      </c>
      <c r="AK40" s="334">
        <f t="shared" si="15"/>
        <v>400.47961630695443</v>
      </c>
      <c r="AL40" s="338">
        <v>221</v>
      </c>
      <c r="AM40" s="294">
        <v>255</v>
      </c>
      <c r="AN40" s="334">
        <v>334</v>
      </c>
      <c r="AO40" s="338">
        <f t="shared" si="16"/>
        <v>184.31399999999999</v>
      </c>
      <c r="AP40" s="338">
        <f t="shared" si="17"/>
        <v>208.33500000000001</v>
      </c>
      <c r="AQ40" s="338">
        <v>45</v>
      </c>
      <c r="AR40" s="338">
        <v>50</v>
      </c>
      <c r="AS40" s="338">
        <v>40</v>
      </c>
      <c r="AT40" s="365">
        <f t="shared" si="20"/>
        <v>15.03</v>
      </c>
      <c r="AU40" s="365">
        <f t="shared" si="18"/>
        <v>10.41675</v>
      </c>
      <c r="AV40" s="338">
        <v>413</v>
      </c>
      <c r="AW40" s="366">
        <v>277</v>
      </c>
      <c r="AX40" s="366">
        <v>413</v>
      </c>
      <c r="AY40" s="366">
        <v>445</v>
      </c>
    </row>
    <row r="41" spans="1:51" s="322" customFormat="1" ht="15.75">
      <c r="A41" s="274">
        <v>6</v>
      </c>
      <c r="B41" s="444" t="s">
        <v>5</v>
      </c>
      <c r="C41" s="338">
        <v>1557</v>
      </c>
      <c r="D41" s="338">
        <v>548</v>
      </c>
      <c r="E41" s="284">
        <v>1827</v>
      </c>
      <c r="F41" s="284">
        <v>1519</v>
      </c>
      <c r="G41" s="338">
        <v>1087</v>
      </c>
      <c r="H41" s="338">
        <v>541</v>
      </c>
      <c r="I41" s="338">
        <v>0</v>
      </c>
      <c r="J41" s="257">
        <v>1185</v>
      </c>
      <c r="K41" s="334">
        <f t="shared" si="19"/>
        <v>517.01931922723088</v>
      </c>
      <c r="L41" s="338">
        <v>0</v>
      </c>
      <c r="M41" s="294">
        <v>400</v>
      </c>
      <c r="N41" s="334">
        <v>562</v>
      </c>
      <c r="O41" s="442">
        <f t="shared" si="13"/>
        <v>0</v>
      </c>
      <c r="P41" s="442">
        <f t="shared" si="13"/>
        <v>474</v>
      </c>
      <c r="Q41" s="334">
        <v>20</v>
      </c>
      <c r="R41" s="334">
        <v>0</v>
      </c>
      <c r="S41" s="334">
        <v>20</v>
      </c>
      <c r="T41" s="365">
        <f t="shared" si="14"/>
        <v>11.24</v>
      </c>
      <c r="U41" s="390">
        <f t="shared" si="12"/>
        <v>0</v>
      </c>
      <c r="V41" s="338">
        <v>1575</v>
      </c>
      <c r="W41" s="338">
        <v>414</v>
      </c>
      <c r="X41" s="338">
        <v>1431</v>
      </c>
      <c r="Y41" s="338">
        <v>1431</v>
      </c>
      <c r="Z41" s="362"/>
      <c r="AA41" s="274">
        <v>6</v>
      </c>
      <c r="AB41" s="444" t="s">
        <v>5</v>
      </c>
      <c r="AC41" s="338">
        <v>522</v>
      </c>
      <c r="AD41" s="338">
        <v>150</v>
      </c>
      <c r="AE41" s="338">
        <v>500</v>
      </c>
      <c r="AF41" s="284">
        <v>508</v>
      </c>
      <c r="AG41" s="338">
        <v>353</v>
      </c>
      <c r="AH41" s="338">
        <v>147</v>
      </c>
      <c r="AI41" s="338">
        <v>0</v>
      </c>
      <c r="AJ41" s="257">
        <v>485</v>
      </c>
      <c r="AK41" s="334">
        <f t="shared" si="15"/>
        <v>849.85835694050991</v>
      </c>
      <c r="AL41" s="338">
        <v>0</v>
      </c>
      <c r="AM41" s="294">
        <v>249</v>
      </c>
      <c r="AN41" s="334">
        <v>300</v>
      </c>
      <c r="AO41" s="338">
        <f t="shared" si="16"/>
        <v>0</v>
      </c>
      <c r="AP41" s="338">
        <f t="shared" si="17"/>
        <v>120.765</v>
      </c>
      <c r="AQ41" s="338">
        <v>31</v>
      </c>
      <c r="AR41" s="338">
        <v>0</v>
      </c>
      <c r="AS41" s="338">
        <v>60</v>
      </c>
      <c r="AT41" s="365">
        <f t="shared" si="20"/>
        <v>9.3000000000000007</v>
      </c>
      <c r="AU41" s="365">
        <f t="shared" si="18"/>
        <v>0</v>
      </c>
      <c r="AV41" s="338">
        <v>481</v>
      </c>
      <c r="AW41" s="366">
        <v>81</v>
      </c>
      <c r="AX41" s="366">
        <v>454</v>
      </c>
      <c r="AY41" s="366">
        <v>454</v>
      </c>
    </row>
    <row r="42" spans="1:51" s="322" customFormat="1" ht="15.75">
      <c r="A42" s="274">
        <v>7</v>
      </c>
      <c r="B42" s="444" t="s">
        <v>6</v>
      </c>
      <c r="C42" s="338">
        <v>1356</v>
      </c>
      <c r="D42" s="338">
        <v>295</v>
      </c>
      <c r="E42" s="284">
        <v>1215</v>
      </c>
      <c r="F42" s="284">
        <v>1039</v>
      </c>
      <c r="G42" s="338">
        <v>1170</v>
      </c>
      <c r="H42" s="338">
        <v>266</v>
      </c>
      <c r="I42" s="338">
        <v>811</v>
      </c>
      <c r="J42" s="257">
        <v>988</v>
      </c>
      <c r="K42" s="334">
        <f t="shared" si="19"/>
        <v>344.44444444444446</v>
      </c>
      <c r="L42" s="338">
        <v>693</v>
      </c>
      <c r="M42" s="257">
        <v>353</v>
      </c>
      <c r="N42" s="334">
        <v>403</v>
      </c>
      <c r="O42" s="442">
        <f t="shared" si="13"/>
        <v>562.02300000000002</v>
      </c>
      <c r="P42" s="442">
        <f t="shared" si="13"/>
        <v>348.76400000000001</v>
      </c>
      <c r="Q42" s="334">
        <v>12</v>
      </c>
      <c r="R42" s="334">
        <v>7</v>
      </c>
      <c r="S42" s="334">
        <v>20</v>
      </c>
      <c r="T42" s="365">
        <f t="shared" si="14"/>
        <v>4.8360000000000003</v>
      </c>
      <c r="U42" s="390">
        <f t="shared" si="12"/>
        <v>2.4413480000000001</v>
      </c>
      <c r="V42" s="338">
        <v>653</v>
      </c>
      <c r="W42" s="338">
        <v>217</v>
      </c>
      <c r="X42" s="338">
        <v>1270</v>
      </c>
      <c r="Y42" s="338">
        <v>653</v>
      </c>
      <c r="Z42" s="362"/>
      <c r="AA42" s="274">
        <v>7</v>
      </c>
      <c r="AB42" s="444" t="s">
        <v>6</v>
      </c>
      <c r="AC42" s="338">
        <v>667</v>
      </c>
      <c r="AD42" s="338">
        <v>60</v>
      </c>
      <c r="AE42" s="338">
        <v>759</v>
      </c>
      <c r="AF42" s="284">
        <v>667</v>
      </c>
      <c r="AG42" s="338">
        <v>628</v>
      </c>
      <c r="AH42" s="338">
        <v>53</v>
      </c>
      <c r="AI42" s="338">
        <v>274</v>
      </c>
      <c r="AJ42" s="257">
        <v>625</v>
      </c>
      <c r="AK42" s="334">
        <f t="shared" si="15"/>
        <v>299.36305732484078</v>
      </c>
      <c r="AL42" s="338">
        <v>231</v>
      </c>
      <c r="AM42" s="257">
        <v>261</v>
      </c>
      <c r="AN42" s="334">
        <v>188</v>
      </c>
      <c r="AO42" s="338">
        <f t="shared" si="16"/>
        <v>63.293999999999997</v>
      </c>
      <c r="AP42" s="338">
        <f t="shared" si="17"/>
        <v>163.125</v>
      </c>
      <c r="AQ42" s="338">
        <v>33</v>
      </c>
      <c r="AR42" s="338">
        <v>77</v>
      </c>
      <c r="AS42" s="338">
        <v>50</v>
      </c>
      <c r="AT42" s="365">
        <f t="shared" si="20"/>
        <v>6.2039999999999997</v>
      </c>
      <c r="AU42" s="365">
        <f t="shared" si="18"/>
        <v>12.560625</v>
      </c>
      <c r="AV42" s="338">
        <v>280</v>
      </c>
      <c r="AW42" s="366">
        <v>54</v>
      </c>
      <c r="AX42" s="366">
        <v>281</v>
      </c>
      <c r="AY42" s="366">
        <v>281</v>
      </c>
    </row>
    <row r="43" spans="1:51" s="322" customFormat="1" ht="15.75">
      <c r="A43" s="274">
        <v>8</v>
      </c>
      <c r="B43" s="444" t="s">
        <v>7</v>
      </c>
      <c r="C43" s="338">
        <v>542</v>
      </c>
      <c r="D43" s="338">
        <v>117</v>
      </c>
      <c r="E43" s="284">
        <v>542</v>
      </c>
      <c r="F43" s="284">
        <v>573</v>
      </c>
      <c r="G43" s="338">
        <v>350</v>
      </c>
      <c r="H43" s="338">
        <v>109</v>
      </c>
      <c r="I43" s="338">
        <v>122</v>
      </c>
      <c r="J43" s="257">
        <v>367</v>
      </c>
      <c r="K43" s="334">
        <f t="shared" si="19"/>
        <v>314.28571428571428</v>
      </c>
      <c r="L43" s="338">
        <v>267</v>
      </c>
      <c r="M43" s="294">
        <v>341</v>
      </c>
      <c r="N43" s="334">
        <v>110</v>
      </c>
      <c r="O43" s="442">
        <f t="shared" si="13"/>
        <v>32.573999999999998</v>
      </c>
      <c r="P43" s="442">
        <f t="shared" si="13"/>
        <v>125.14700000000001</v>
      </c>
      <c r="Q43" s="334">
        <v>20</v>
      </c>
      <c r="R43" s="334">
        <v>35</v>
      </c>
      <c r="S43" s="334">
        <v>15</v>
      </c>
      <c r="T43" s="365">
        <f t="shared" si="14"/>
        <v>2.2000000000000002</v>
      </c>
      <c r="U43" s="390">
        <f t="shared" si="12"/>
        <v>4.3801450000000006</v>
      </c>
      <c r="V43" s="338">
        <v>442</v>
      </c>
      <c r="W43" s="338">
        <v>112</v>
      </c>
      <c r="X43" s="338">
        <v>442</v>
      </c>
      <c r="Y43" s="338">
        <v>442</v>
      </c>
      <c r="AA43" s="274">
        <v>8</v>
      </c>
      <c r="AB43" s="444" t="s">
        <v>7</v>
      </c>
      <c r="AC43" s="338">
        <v>129</v>
      </c>
      <c r="AD43" s="338">
        <v>55</v>
      </c>
      <c r="AE43" s="338">
        <v>118</v>
      </c>
      <c r="AF43" s="284">
        <v>118</v>
      </c>
      <c r="AG43" s="338">
        <v>116</v>
      </c>
      <c r="AH43" s="338">
        <v>41</v>
      </c>
      <c r="AI43" s="338">
        <v>51</v>
      </c>
      <c r="AJ43" s="257">
        <v>105</v>
      </c>
      <c r="AK43" s="334">
        <f t="shared" si="15"/>
        <v>172.41379310344828</v>
      </c>
      <c r="AL43" s="338">
        <v>543</v>
      </c>
      <c r="AM43" s="294">
        <v>257</v>
      </c>
      <c r="AN43" s="334">
        <v>20</v>
      </c>
      <c r="AO43" s="338">
        <f t="shared" si="16"/>
        <v>27.693000000000001</v>
      </c>
      <c r="AP43" s="338">
        <f t="shared" si="17"/>
        <v>26.984999999999999</v>
      </c>
      <c r="AQ43" s="338">
        <v>36</v>
      </c>
      <c r="AR43" s="338">
        <v>50</v>
      </c>
      <c r="AS43" s="338">
        <v>50</v>
      </c>
      <c r="AT43" s="365">
        <f t="shared" si="20"/>
        <v>0.72</v>
      </c>
      <c r="AU43" s="365">
        <f t="shared" si="18"/>
        <v>1.3492500000000001</v>
      </c>
      <c r="AV43" s="338">
        <v>122</v>
      </c>
      <c r="AW43" s="366">
        <v>39</v>
      </c>
      <c r="AX43" s="366">
        <v>122</v>
      </c>
      <c r="AY43" s="366">
        <v>122</v>
      </c>
    </row>
    <row r="44" spans="1:51" s="322" customFormat="1" ht="15.75">
      <c r="A44" s="274">
        <v>9</v>
      </c>
      <c r="B44" s="444" t="s">
        <v>8</v>
      </c>
      <c r="C44" s="338">
        <v>280</v>
      </c>
      <c r="D44" s="338">
        <v>56</v>
      </c>
      <c r="E44" s="284">
        <v>280</v>
      </c>
      <c r="F44" s="284">
        <v>264</v>
      </c>
      <c r="G44" s="338">
        <v>185</v>
      </c>
      <c r="H44" s="338">
        <v>53</v>
      </c>
      <c r="I44" s="338">
        <v>0</v>
      </c>
      <c r="J44" s="257">
        <v>201</v>
      </c>
      <c r="K44" s="334">
        <f t="shared" si="19"/>
        <v>643.24324324324323</v>
      </c>
      <c r="L44" s="338">
        <v>0</v>
      </c>
      <c r="M44" s="294">
        <v>358</v>
      </c>
      <c r="N44" s="334">
        <v>119</v>
      </c>
      <c r="O44" s="442">
        <f t="shared" si="13"/>
        <v>0</v>
      </c>
      <c r="P44" s="442">
        <f t="shared" si="13"/>
        <v>71.957999999999998</v>
      </c>
      <c r="Q44" s="334">
        <v>20</v>
      </c>
      <c r="R44" s="334">
        <v>0</v>
      </c>
      <c r="S44" s="334">
        <v>20</v>
      </c>
      <c r="T44" s="365">
        <f t="shared" si="14"/>
        <v>2.38</v>
      </c>
      <c r="U44" s="390">
        <f t="shared" si="12"/>
        <v>0</v>
      </c>
      <c r="V44" s="338">
        <v>315</v>
      </c>
      <c r="W44" s="338">
        <v>50</v>
      </c>
      <c r="X44" s="338">
        <v>285</v>
      </c>
      <c r="Y44" s="338">
        <v>141</v>
      </c>
      <c r="AA44" s="274">
        <v>9</v>
      </c>
      <c r="AB44" s="444" t="s">
        <v>8</v>
      </c>
      <c r="AC44" s="338">
        <v>47</v>
      </c>
      <c r="AD44" s="338">
        <v>15</v>
      </c>
      <c r="AE44" s="338">
        <v>26</v>
      </c>
      <c r="AF44" s="284">
        <v>261</v>
      </c>
      <c r="AG44" s="338">
        <v>32</v>
      </c>
      <c r="AH44" s="338">
        <v>10</v>
      </c>
      <c r="AI44" s="338">
        <v>0</v>
      </c>
      <c r="AJ44" s="257">
        <v>35</v>
      </c>
      <c r="AK44" s="334">
        <f t="shared" si="15"/>
        <v>531.25</v>
      </c>
      <c r="AL44" s="338">
        <v>0</v>
      </c>
      <c r="AM44" s="294">
        <v>257</v>
      </c>
      <c r="AN44" s="334">
        <v>17</v>
      </c>
      <c r="AO44" s="338">
        <f t="shared" si="16"/>
        <v>0</v>
      </c>
      <c r="AP44" s="338">
        <f t="shared" si="17"/>
        <v>8.9949999999999992</v>
      </c>
      <c r="AQ44" s="338">
        <v>40</v>
      </c>
      <c r="AR44" s="338">
        <v>0</v>
      </c>
      <c r="AS44" s="338">
        <v>50</v>
      </c>
      <c r="AT44" s="365">
        <f t="shared" si="20"/>
        <v>0.68</v>
      </c>
      <c r="AU44" s="365">
        <f t="shared" si="18"/>
        <v>0</v>
      </c>
      <c r="AV44" s="338">
        <v>48</v>
      </c>
      <c r="AW44" s="366">
        <v>6</v>
      </c>
      <c r="AX44" s="366">
        <v>18</v>
      </c>
      <c r="AY44" s="366">
        <v>14</v>
      </c>
    </row>
    <row r="45" spans="1:51" s="322" customFormat="1" ht="15.75">
      <c r="A45" s="274">
        <v>10</v>
      </c>
      <c r="B45" s="444" t="s">
        <v>9</v>
      </c>
      <c r="C45" s="338">
        <v>1429</v>
      </c>
      <c r="D45" s="338">
        <v>735</v>
      </c>
      <c r="E45" s="257">
        <v>1457</v>
      </c>
      <c r="F45" s="257">
        <v>1415</v>
      </c>
      <c r="G45" s="338">
        <v>1150</v>
      </c>
      <c r="H45" s="338">
        <v>654</v>
      </c>
      <c r="I45" s="338">
        <v>1150</v>
      </c>
      <c r="J45" s="257">
        <v>1221</v>
      </c>
      <c r="K45" s="334">
        <f t="shared" si="19"/>
        <v>308.69565217391306</v>
      </c>
      <c r="L45" s="338">
        <v>94</v>
      </c>
      <c r="M45" s="257">
        <v>398</v>
      </c>
      <c r="N45" s="334">
        <v>355</v>
      </c>
      <c r="O45" s="442">
        <f t="shared" si="13"/>
        <v>108.1</v>
      </c>
      <c r="P45" s="442">
        <f t="shared" si="13"/>
        <v>485.95800000000003</v>
      </c>
      <c r="Q45" s="334">
        <v>14</v>
      </c>
      <c r="R45" s="334">
        <v>52</v>
      </c>
      <c r="S45" s="334">
        <v>14</v>
      </c>
      <c r="T45" s="365">
        <f t="shared" si="14"/>
        <v>4.97</v>
      </c>
      <c r="U45" s="390">
        <f t="shared" si="12"/>
        <v>25.269816000000002</v>
      </c>
      <c r="V45" s="338">
        <v>1375</v>
      </c>
      <c r="W45" s="338">
        <v>591</v>
      </c>
      <c r="X45" s="338">
        <v>1636</v>
      </c>
      <c r="Y45" s="338">
        <v>1375</v>
      </c>
      <c r="AA45" s="274">
        <v>10</v>
      </c>
      <c r="AB45" s="444" t="s">
        <v>9</v>
      </c>
      <c r="AC45" s="338">
        <v>493</v>
      </c>
      <c r="AD45" s="338">
        <v>188</v>
      </c>
      <c r="AE45" s="338">
        <v>493</v>
      </c>
      <c r="AF45" s="257">
        <v>356</v>
      </c>
      <c r="AG45" s="338">
        <v>422</v>
      </c>
      <c r="AH45" s="338">
        <v>140</v>
      </c>
      <c r="AI45" s="338">
        <v>437</v>
      </c>
      <c r="AJ45" s="257">
        <v>295</v>
      </c>
      <c r="AK45" s="334">
        <f t="shared" si="15"/>
        <v>502.36966824644549</v>
      </c>
      <c r="AL45" s="338">
        <v>125</v>
      </c>
      <c r="AM45" s="257">
        <v>251</v>
      </c>
      <c r="AN45" s="334">
        <v>212</v>
      </c>
      <c r="AO45" s="338">
        <f t="shared" si="16"/>
        <v>54.625</v>
      </c>
      <c r="AP45" s="338">
        <f t="shared" si="17"/>
        <v>74.045000000000002</v>
      </c>
      <c r="AQ45" s="338">
        <v>37</v>
      </c>
      <c r="AR45" s="338">
        <v>92</v>
      </c>
      <c r="AS45" s="338">
        <v>50</v>
      </c>
      <c r="AT45" s="365">
        <f t="shared" si="20"/>
        <v>7.8440000000000003</v>
      </c>
      <c r="AU45" s="365">
        <f t="shared" si="18"/>
        <v>6.8121400000000003</v>
      </c>
      <c r="AV45" s="338">
        <v>563</v>
      </c>
      <c r="AW45" s="366">
        <v>109</v>
      </c>
      <c r="AX45" s="366">
        <v>563</v>
      </c>
      <c r="AY45" s="366">
        <v>563</v>
      </c>
    </row>
    <row r="46" spans="1:51" s="322" customFormat="1" ht="15.75">
      <c r="A46" s="274">
        <v>11</v>
      </c>
      <c r="B46" s="279" t="s">
        <v>10</v>
      </c>
      <c r="C46" s="338">
        <v>1487</v>
      </c>
      <c r="D46" s="338">
        <v>387</v>
      </c>
      <c r="E46" s="285">
        <v>1512</v>
      </c>
      <c r="F46" s="285">
        <v>1623</v>
      </c>
      <c r="G46" s="338">
        <v>1328</v>
      </c>
      <c r="H46" s="338">
        <v>385</v>
      </c>
      <c r="I46" s="338">
        <v>919</v>
      </c>
      <c r="J46" s="292">
        <v>1392</v>
      </c>
      <c r="K46" s="334">
        <f t="shared" si="19"/>
        <v>423.9457831325301</v>
      </c>
      <c r="L46" s="338">
        <v>318</v>
      </c>
      <c r="M46" s="292">
        <v>404</v>
      </c>
      <c r="N46" s="334">
        <v>563</v>
      </c>
      <c r="O46" s="442">
        <f t="shared" si="13"/>
        <v>292.24200000000002</v>
      </c>
      <c r="P46" s="442">
        <f t="shared" si="13"/>
        <v>562.36800000000005</v>
      </c>
      <c r="Q46" s="334">
        <v>20</v>
      </c>
      <c r="R46" s="334">
        <v>22</v>
      </c>
      <c r="S46" s="334">
        <v>18</v>
      </c>
      <c r="T46" s="365">
        <f t="shared" si="14"/>
        <v>11.26</v>
      </c>
      <c r="U46" s="390">
        <f t="shared" si="12"/>
        <v>12.372096000000001</v>
      </c>
      <c r="V46" s="338">
        <v>654</v>
      </c>
      <c r="W46" s="338">
        <v>265</v>
      </c>
      <c r="X46" s="338">
        <v>654</v>
      </c>
      <c r="Y46" s="338">
        <v>654</v>
      </c>
      <c r="AA46" s="274">
        <v>11</v>
      </c>
      <c r="AB46" s="279" t="s">
        <v>10</v>
      </c>
      <c r="AC46" s="338">
        <v>712</v>
      </c>
      <c r="AD46" s="338">
        <v>52</v>
      </c>
      <c r="AE46" s="338">
        <v>566</v>
      </c>
      <c r="AF46" s="285">
        <v>712</v>
      </c>
      <c r="AG46" s="338">
        <v>666</v>
      </c>
      <c r="AH46" s="338">
        <v>52</v>
      </c>
      <c r="AI46" s="338">
        <v>313</v>
      </c>
      <c r="AJ46" s="292">
        <v>667</v>
      </c>
      <c r="AK46" s="334">
        <f t="shared" si="15"/>
        <v>375.37537537537537</v>
      </c>
      <c r="AL46" s="338">
        <v>109</v>
      </c>
      <c r="AM46" s="292">
        <v>265</v>
      </c>
      <c r="AN46" s="334">
        <v>250</v>
      </c>
      <c r="AO46" s="338">
        <f t="shared" si="16"/>
        <v>34.116999999999997</v>
      </c>
      <c r="AP46" s="338">
        <f t="shared" si="17"/>
        <v>176.755</v>
      </c>
      <c r="AQ46" s="338">
        <v>45</v>
      </c>
      <c r="AR46" s="338">
        <v>50</v>
      </c>
      <c r="AS46" s="338">
        <v>50</v>
      </c>
      <c r="AT46" s="365">
        <f t="shared" si="20"/>
        <v>11.25</v>
      </c>
      <c r="AU46" s="365">
        <f t="shared" si="18"/>
        <v>8.8377499999999998</v>
      </c>
      <c r="AV46" s="338">
        <v>353</v>
      </c>
      <c r="AW46" s="366">
        <v>36</v>
      </c>
      <c r="AX46" s="366">
        <v>353</v>
      </c>
      <c r="AY46" s="366">
        <v>353</v>
      </c>
    </row>
    <row r="47" spans="1:51" s="357" customFormat="1">
      <c r="A47" s="387"/>
      <c r="B47" s="388"/>
      <c r="C47" s="344"/>
      <c r="D47" s="344"/>
      <c r="E47" s="344"/>
      <c r="F47" s="344"/>
      <c r="G47" s="344"/>
      <c r="H47" s="344"/>
      <c r="I47" s="344"/>
      <c r="J47" s="344"/>
      <c r="K47" s="410"/>
      <c r="L47" s="411"/>
      <c r="M47" s="410"/>
      <c r="N47" s="410"/>
      <c r="O47" s="411"/>
      <c r="P47" s="411"/>
      <c r="Q47" s="342"/>
      <c r="R47" s="342"/>
      <c r="S47" s="342"/>
      <c r="T47" s="355"/>
      <c r="U47" s="355"/>
      <c r="V47" s="351"/>
      <c r="W47" s="351"/>
      <c r="X47" s="351"/>
      <c r="Y47" s="351"/>
      <c r="AA47" s="387"/>
      <c r="AB47" s="388"/>
      <c r="AC47" s="339"/>
      <c r="AD47" s="339"/>
      <c r="AE47" s="339"/>
      <c r="AF47" s="339"/>
      <c r="AG47" s="339"/>
      <c r="AH47" s="339"/>
      <c r="AI47" s="339"/>
      <c r="AJ47" s="339"/>
      <c r="AK47" s="410"/>
      <c r="AL47" s="410"/>
      <c r="AM47" s="410"/>
      <c r="AN47" s="410"/>
      <c r="AO47" s="411"/>
      <c r="AP47" s="411"/>
      <c r="AQ47" s="411"/>
      <c r="AR47" s="411"/>
      <c r="AS47" s="411"/>
      <c r="AT47" s="412"/>
      <c r="AU47" s="412"/>
      <c r="AV47" s="351"/>
      <c r="AW47" s="391"/>
      <c r="AX47" s="391"/>
      <c r="AY47" s="391"/>
    </row>
    <row r="48" spans="1:51" s="357" customFormat="1" ht="17.25">
      <c r="A48" s="391"/>
      <c r="B48" s="391"/>
      <c r="C48" s="344"/>
      <c r="D48" s="344"/>
      <c r="E48" s="344"/>
      <c r="F48" s="344"/>
      <c r="G48" s="344"/>
      <c r="H48" s="344"/>
      <c r="I48" s="344"/>
      <c r="J48" s="344"/>
      <c r="K48" s="344"/>
      <c r="L48" s="413"/>
      <c r="M48" s="344"/>
      <c r="N48" s="344"/>
      <c r="O48" s="413"/>
      <c r="P48" s="413"/>
      <c r="Q48" s="343"/>
      <c r="R48" s="343"/>
      <c r="S48" s="343"/>
      <c r="T48" s="352"/>
      <c r="U48" s="352"/>
      <c r="V48" s="351"/>
      <c r="W48" s="351"/>
      <c r="X48" s="351"/>
      <c r="Y48" s="351"/>
      <c r="AA48" s="391"/>
      <c r="AB48" s="391"/>
      <c r="AC48" s="339"/>
      <c r="AD48" s="339"/>
      <c r="AE48" s="339"/>
      <c r="AF48" s="339"/>
      <c r="AG48" s="339"/>
      <c r="AH48" s="339"/>
      <c r="AI48" s="339"/>
      <c r="AJ48" s="339"/>
      <c r="AK48" s="344"/>
      <c r="AL48" s="344"/>
      <c r="AM48" s="344"/>
      <c r="AN48" s="344"/>
      <c r="AO48" s="413"/>
      <c r="AP48" s="413"/>
      <c r="AQ48" s="413"/>
      <c r="AR48" s="413"/>
      <c r="AS48" s="413">
        <f>SUM(AS36:AS47)</f>
        <v>585.75</v>
      </c>
      <c r="AT48" s="414"/>
      <c r="AU48" s="414"/>
      <c r="AV48" s="351"/>
      <c r="AW48" s="391"/>
      <c r="AX48" s="391"/>
      <c r="AY48" s="391"/>
    </row>
    <row r="49" spans="1:51" s="357" customFormat="1" ht="17.25">
      <c r="A49" s="397"/>
      <c r="B49" s="397"/>
      <c r="C49" s="415"/>
      <c r="D49" s="415"/>
      <c r="E49" s="415"/>
      <c r="F49" s="415"/>
      <c r="G49" s="415"/>
      <c r="H49" s="415"/>
      <c r="I49" s="415"/>
      <c r="J49" s="415"/>
      <c r="K49" s="415"/>
      <c r="L49" s="416"/>
      <c r="M49" s="415"/>
      <c r="N49" s="415"/>
      <c r="O49" s="416"/>
      <c r="P49" s="416"/>
      <c r="Q49" s="417"/>
      <c r="R49" s="417"/>
      <c r="S49" s="417"/>
      <c r="T49" s="418"/>
      <c r="U49" s="419"/>
      <c r="V49" s="398"/>
      <c r="W49" s="398"/>
      <c r="X49" s="398"/>
      <c r="Y49" s="398"/>
      <c r="AA49" s="397"/>
      <c r="AB49" s="397"/>
      <c r="AC49" s="340"/>
      <c r="AD49" s="340"/>
      <c r="AE49" s="340"/>
      <c r="AF49" s="340"/>
      <c r="AG49" s="340"/>
      <c r="AH49" s="340"/>
      <c r="AI49" s="340"/>
      <c r="AJ49" s="340"/>
      <c r="AK49" s="345"/>
      <c r="AL49" s="345"/>
      <c r="AM49" s="345"/>
      <c r="AN49" s="345"/>
      <c r="AO49" s="420"/>
      <c r="AP49" s="420"/>
      <c r="AQ49" s="420"/>
      <c r="AR49" s="420"/>
      <c r="AS49" s="420"/>
      <c r="AT49" s="421"/>
      <c r="AU49" s="422"/>
      <c r="AV49" s="398"/>
      <c r="AW49" s="397"/>
      <c r="AX49" s="397"/>
      <c r="AY49" s="397"/>
    </row>
    <row r="50" spans="1:51" s="322" customFormat="1" ht="17.25">
      <c r="A50" s="1008" t="s">
        <v>11</v>
      </c>
      <c r="B50" s="1009"/>
      <c r="C50" s="330">
        <f t="shared" ref="C50:J50" si="21">SUM(C36:C49)</f>
        <v>13500</v>
      </c>
      <c r="D50" s="330">
        <f t="shared" si="21"/>
        <v>4203</v>
      </c>
      <c r="E50" s="330">
        <f t="shared" si="21"/>
        <v>14073</v>
      </c>
      <c r="F50" s="1130">
        <f t="shared" si="21"/>
        <v>12875</v>
      </c>
      <c r="G50" s="330">
        <f t="shared" si="21"/>
        <v>10561</v>
      </c>
      <c r="H50" s="330">
        <f t="shared" si="21"/>
        <v>4015</v>
      </c>
      <c r="I50" s="330">
        <f t="shared" si="21"/>
        <v>7599</v>
      </c>
      <c r="J50" s="1130">
        <f t="shared" si="21"/>
        <v>10542</v>
      </c>
      <c r="K50" s="331">
        <f>N50/G50*1000</f>
        <v>399.96212479878801</v>
      </c>
      <c r="L50" s="423">
        <f>O50*1000/I50</f>
        <v>213.20686932491114</v>
      </c>
      <c r="M50" s="423">
        <f>P50*1000/J50</f>
        <v>351.50265604249665</v>
      </c>
      <c r="N50" s="331">
        <f>SUM(N36:N49)</f>
        <v>4224</v>
      </c>
      <c r="O50" s="330">
        <f>SUM(O36:O49)</f>
        <v>1620.1589999999999</v>
      </c>
      <c r="P50" s="330">
        <f>SUM(P36:P49)</f>
        <v>3705.5410000000002</v>
      </c>
      <c r="Q50" s="331">
        <f>SUM(Q36:Q49)/11</f>
        <v>17.90909090909091</v>
      </c>
      <c r="R50" s="424">
        <f>U50*1000000/P50/1000</f>
        <v>19.624326920144721</v>
      </c>
      <c r="S50" s="424"/>
      <c r="T50" s="332">
        <f t="shared" ref="T50:Y50" si="22">SUM(T36:T49)</f>
        <v>73.703000000000003</v>
      </c>
      <c r="U50" s="332">
        <f t="shared" si="22"/>
        <v>72.718748000000005</v>
      </c>
      <c r="V50" s="333">
        <f t="shared" si="22"/>
        <v>9037</v>
      </c>
      <c r="W50" s="330">
        <f t="shared" si="22"/>
        <v>3356</v>
      </c>
      <c r="X50" s="330">
        <f t="shared" si="22"/>
        <v>9704</v>
      </c>
      <c r="Y50" s="1130">
        <f t="shared" si="22"/>
        <v>8171</v>
      </c>
      <c r="AA50" s="1008" t="s">
        <v>11</v>
      </c>
      <c r="AB50" s="1009"/>
      <c r="AC50" s="333">
        <f t="shared" ref="AC50:AJ50" si="23">SUM(AC36:AC49)</f>
        <v>4005</v>
      </c>
      <c r="AD50" s="333">
        <f t="shared" si="23"/>
        <v>978</v>
      </c>
      <c r="AE50" s="333">
        <f t="shared" si="23"/>
        <v>3660</v>
      </c>
      <c r="AF50" s="1131">
        <f t="shared" si="23"/>
        <v>4078</v>
      </c>
      <c r="AG50" s="347">
        <f t="shared" si="23"/>
        <v>3467</v>
      </c>
      <c r="AH50" s="333">
        <f t="shared" si="23"/>
        <v>881</v>
      </c>
      <c r="AI50" s="333">
        <f t="shared" si="23"/>
        <v>1999</v>
      </c>
      <c r="AJ50" s="1132">
        <f t="shared" si="23"/>
        <v>3467</v>
      </c>
      <c r="AK50" s="369">
        <f>AN50/AG50*1000</f>
        <v>438.01557542543986</v>
      </c>
      <c r="AL50" s="333">
        <f>AO50*1000/AI50</f>
        <v>199.34267133566783</v>
      </c>
      <c r="AM50" s="333">
        <f>AP50*1000/AJ50</f>
        <v>254.38332852610327</v>
      </c>
      <c r="AN50" s="369">
        <f>SUM(AN36:AN49)</f>
        <v>1518.6</v>
      </c>
      <c r="AO50" s="333">
        <f>SUM(AO36:AO49)</f>
        <v>398.48599999999999</v>
      </c>
      <c r="AP50" s="333">
        <f>SUM(AP36:AP49)</f>
        <v>881.947</v>
      </c>
      <c r="AQ50" s="333">
        <f>SUM(AQ36:AQ49)/11</f>
        <v>37.363636363636367</v>
      </c>
      <c r="AR50" s="333">
        <f>AU50*1000000/AP50/1000</f>
        <v>54.365423319088322</v>
      </c>
      <c r="AS50" s="333">
        <v>53.27</v>
      </c>
      <c r="AT50" s="370">
        <f t="shared" ref="AT50:AY50" si="24">SUM(AT36:AT49)</f>
        <v>57.936999999999998</v>
      </c>
      <c r="AU50" s="332">
        <f t="shared" si="24"/>
        <v>47.947421999999996</v>
      </c>
      <c r="AV50" s="333">
        <f t="shared" si="24"/>
        <v>2674</v>
      </c>
      <c r="AW50" s="323">
        <f t="shared" si="24"/>
        <v>700</v>
      </c>
      <c r="AX50" s="323">
        <f t="shared" si="24"/>
        <v>2509</v>
      </c>
      <c r="AY50" s="1136">
        <f t="shared" si="24"/>
        <v>2654</v>
      </c>
    </row>
    <row r="51" spans="1:51">
      <c r="I51" s="1107" t="s">
        <v>149</v>
      </c>
      <c r="J51" s="1107" t="s">
        <v>150</v>
      </c>
      <c r="K51" s="1110" t="s">
        <v>151</v>
      </c>
      <c r="L51" s="106"/>
      <c r="M51" s="1107" t="s">
        <v>149</v>
      </c>
      <c r="N51" s="1110" t="s">
        <v>152</v>
      </c>
      <c r="O51" s="1110" t="s">
        <v>151</v>
      </c>
      <c r="P51" s="309" t="s">
        <v>153</v>
      </c>
      <c r="Q51" s="400"/>
      <c r="R51" s="400"/>
      <c r="S51" s="400"/>
      <c r="AG51" s="1107" t="s">
        <v>149</v>
      </c>
      <c r="AH51" s="1107" t="s">
        <v>150</v>
      </c>
      <c r="AI51" s="1110" t="s">
        <v>151</v>
      </c>
      <c r="AJ51" s="106"/>
      <c r="AK51" s="1107" t="s">
        <v>149</v>
      </c>
      <c r="AL51" s="1110" t="s">
        <v>152</v>
      </c>
      <c r="AM51" s="1110" t="s">
        <v>151</v>
      </c>
      <c r="AN51" s="309" t="s">
        <v>153</v>
      </c>
    </row>
    <row r="52" spans="1:51" s="425" customFormat="1" ht="21">
      <c r="B52" s="350"/>
      <c r="I52" s="1108">
        <v>12875</v>
      </c>
      <c r="J52" s="1108">
        <v>10542</v>
      </c>
      <c r="K52" s="1109">
        <f>SUM(I52-J52)</f>
        <v>2333</v>
      </c>
      <c r="L52" s="106"/>
      <c r="M52" s="1108">
        <f>SUM(I52)</f>
        <v>12875</v>
      </c>
      <c r="N52" s="1111">
        <v>8171</v>
      </c>
      <c r="O52" s="1109">
        <f>SUM(K52)</f>
        <v>2333</v>
      </c>
      <c r="P52" s="309">
        <f>SUM(N52*O52/M52)</f>
        <v>1480.6169320388349</v>
      </c>
      <c r="T52" s="426"/>
      <c r="U52" s="426"/>
      <c r="V52" s="427"/>
      <c r="W52" s="427"/>
      <c r="X52" s="427"/>
      <c r="Y52" s="427"/>
      <c r="AB52" s="350"/>
      <c r="AC52" s="428"/>
      <c r="AD52" s="428"/>
      <c r="AE52" s="428"/>
      <c r="AF52" s="428"/>
      <c r="AG52" s="1108">
        <v>4078</v>
      </c>
      <c r="AH52" s="1108">
        <v>3467</v>
      </c>
      <c r="AI52" s="1109">
        <f>SUM(AG52-AH52)</f>
        <v>611</v>
      </c>
      <c r="AJ52" s="106"/>
      <c r="AK52" s="1108">
        <f>SUM(AG52)</f>
        <v>4078</v>
      </c>
      <c r="AL52" s="1111">
        <v>2654</v>
      </c>
      <c r="AM52" s="1109">
        <f>SUM(AI52)</f>
        <v>611</v>
      </c>
      <c r="AN52" s="309">
        <f>SUM(AL52*AM52/AK52)</f>
        <v>397.6444335458558</v>
      </c>
      <c r="AO52" s="406"/>
      <c r="AP52" s="406"/>
      <c r="AQ52" s="406"/>
      <c r="AR52" s="406"/>
      <c r="AS52" s="406"/>
      <c r="AT52" s="407"/>
      <c r="AU52" s="407"/>
      <c r="AV52" s="427"/>
    </row>
    <row r="53" spans="1:51" s="425" customFormat="1" ht="21">
      <c r="B53" s="350"/>
      <c r="T53" s="426"/>
      <c r="U53" s="426"/>
      <c r="V53" s="427"/>
      <c r="W53" s="427"/>
      <c r="X53" s="427"/>
      <c r="Y53" s="427"/>
      <c r="AB53" s="350"/>
      <c r="AC53" s="428"/>
      <c r="AD53" s="428"/>
      <c r="AE53" s="428"/>
      <c r="AF53" s="428"/>
      <c r="AG53" s="428"/>
      <c r="AH53" s="428"/>
      <c r="AI53" s="428"/>
      <c r="AJ53" s="428"/>
      <c r="AK53" s="405"/>
      <c r="AL53" s="405"/>
      <c r="AM53" s="405"/>
      <c r="AN53" s="406"/>
      <c r="AO53" s="406"/>
      <c r="AP53" s="406"/>
      <c r="AQ53" s="406"/>
      <c r="AR53" s="406"/>
      <c r="AS53" s="406"/>
      <c r="AT53" s="407"/>
      <c r="AU53" s="407"/>
      <c r="AV53" s="427"/>
    </row>
    <row r="54" spans="1:51" s="425" customFormat="1" ht="21">
      <c r="B54" s="350"/>
      <c r="T54" s="426"/>
      <c r="U54" s="426"/>
      <c r="V54" s="427"/>
      <c r="W54" s="427"/>
      <c r="X54" s="427"/>
      <c r="Y54" s="427"/>
      <c r="AB54" s="350"/>
      <c r="AC54" s="428"/>
      <c r="AD54" s="428"/>
      <c r="AE54" s="428"/>
      <c r="AF54" s="428"/>
      <c r="AG54" s="428"/>
      <c r="AH54" s="428"/>
      <c r="AI54" s="428"/>
      <c r="AJ54" s="428"/>
      <c r="AK54" s="405"/>
      <c r="AL54" s="405"/>
      <c r="AM54" s="405"/>
      <c r="AN54" s="406"/>
      <c r="AO54" s="406"/>
      <c r="AP54" s="406"/>
      <c r="AQ54" s="406"/>
      <c r="AR54" s="406"/>
      <c r="AS54" s="406"/>
      <c r="AT54" s="407"/>
      <c r="AU54" s="407"/>
      <c r="AV54" s="427"/>
    </row>
    <row r="55" spans="1:51" s="425" customFormat="1" ht="21">
      <c r="B55" s="350"/>
      <c r="T55" s="426"/>
      <c r="U55" s="426"/>
      <c r="V55" s="427"/>
      <c r="W55" s="427"/>
      <c r="X55" s="427"/>
      <c r="Y55" s="427"/>
      <c r="AB55" s="350"/>
      <c r="AC55" s="428"/>
      <c r="AD55" s="428"/>
      <c r="AE55" s="428"/>
      <c r="AF55" s="428"/>
      <c r="AG55" s="428"/>
      <c r="AH55" s="428"/>
      <c r="AI55" s="428"/>
      <c r="AJ55" s="428"/>
      <c r="AK55" s="405"/>
      <c r="AL55" s="405"/>
      <c r="AM55" s="405"/>
      <c r="AN55" s="406"/>
      <c r="AO55" s="406"/>
      <c r="AP55" s="406"/>
      <c r="AQ55" s="406"/>
      <c r="AR55" s="406"/>
      <c r="AS55" s="406"/>
      <c r="AT55" s="407"/>
      <c r="AU55" s="407"/>
      <c r="AV55" s="427"/>
    </row>
    <row r="56" spans="1:51" s="425" customFormat="1" ht="21">
      <c r="B56" s="350"/>
      <c r="T56" s="426"/>
      <c r="U56" s="426"/>
      <c r="V56" s="427"/>
      <c r="W56" s="427"/>
      <c r="X56" s="427"/>
      <c r="Y56" s="427"/>
      <c r="AB56" s="350"/>
      <c r="AC56" s="428"/>
      <c r="AD56" s="428"/>
      <c r="AE56" s="428"/>
      <c r="AF56" s="428"/>
      <c r="AG56" s="428"/>
      <c r="AH56" s="428"/>
      <c r="AI56" s="428"/>
      <c r="AJ56" s="428"/>
      <c r="AK56" s="405"/>
      <c r="AL56" s="405"/>
      <c r="AM56" s="405"/>
      <c r="AN56" s="406"/>
      <c r="AO56" s="406"/>
      <c r="AP56" s="406"/>
      <c r="AQ56" s="406"/>
      <c r="AR56" s="406"/>
      <c r="AS56" s="406"/>
      <c r="AT56" s="407"/>
      <c r="AU56" s="407"/>
      <c r="AV56" s="427"/>
    </row>
    <row r="57" spans="1:51" s="425" customFormat="1" ht="21">
      <c r="B57" s="350"/>
      <c r="T57" s="426"/>
      <c r="U57" s="426"/>
      <c r="V57" s="427"/>
      <c r="W57" s="427"/>
      <c r="X57" s="427"/>
      <c r="Y57" s="427"/>
      <c r="AB57" s="350"/>
      <c r="AC57" s="428"/>
      <c r="AD57" s="428"/>
      <c r="AE57" s="428"/>
      <c r="AF57" s="428"/>
      <c r="AG57" s="428"/>
      <c r="AH57" s="428"/>
      <c r="AI57" s="428"/>
      <c r="AJ57" s="428"/>
      <c r="AK57" s="405"/>
      <c r="AL57" s="405"/>
      <c r="AM57" s="405"/>
      <c r="AN57" s="406"/>
      <c r="AO57" s="406"/>
      <c r="AP57" s="406"/>
      <c r="AQ57" s="406"/>
      <c r="AR57" s="406"/>
      <c r="AS57" s="406"/>
      <c r="AT57" s="407"/>
      <c r="AU57" s="407"/>
      <c r="AV57" s="427"/>
    </row>
    <row r="58" spans="1:51" s="425" customFormat="1" ht="21">
      <c r="A58" s="986" t="s">
        <v>124</v>
      </c>
      <c r="B58" s="986"/>
      <c r="C58" s="986"/>
      <c r="D58" s="986"/>
      <c r="E58" s="986"/>
      <c r="F58" s="986"/>
      <c r="G58" s="986"/>
      <c r="H58" s="986"/>
      <c r="I58" s="986"/>
      <c r="J58" s="986"/>
      <c r="K58" s="986"/>
      <c r="L58" s="986"/>
      <c r="M58" s="986"/>
      <c r="N58" s="986"/>
      <c r="O58" s="986"/>
      <c r="P58" s="986"/>
      <c r="Q58" s="986"/>
      <c r="R58" s="986"/>
      <c r="S58" s="986"/>
      <c r="T58" s="986"/>
      <c r="U58" s="986"/>
      <c r="V58" s="986"/>
      <c r="W58" s="986"/>
      <c r="X58" s="986"/>
      <c r="Y58" s="986"/>
      <c r="AA58" s="986" t="s">
        <v>124</v>
      </c>
      <c r="AB58" s="986"/>
      <c r="AC58" s="986"/>
      <c r="AD58" s="986"/>
      <c r="AE58" s="986"/>
      <c r="AF58" s="986"/>
      <c r="AG58" s="986"/>
      <c r="AH58" s="986"/>
      <c r="AI58" s="986"/>
      <c r="AJ58" s="986"/>
      <c r="AK58" s="986"/>
      <c r="AL58" s="986"/>
      <c r="AM58" s="986"/>
      <c r="AN58" s="986"/>
      <c r="AO58" s="986"/>
      <c r="AP58" s="986"/>
      <c r="AQ58" s="986"/>
      <c r="AR58" s="986"/>
      <c r="AS58" s="986"/>
      <c r="AT58" s="986"/>
      <c r="AU58" s="986"/>
      <c r="AV58" s="986"/>
      <c r="AW58" s="986"/>
      <c r="AX58" s="986"/>
      <c r="AY58" s="986"/>
    </row>
    <row r="59" spans="1:51" s="425" customFormat="1" ht="21">
      <c r="A59" s="987" t="s">
        <v>28</v>
      </c>
      <c r="B59" s="987"/>
      <c r="C59" s="987"/>
      <c r="D59" s="987"/>
      <c r="E59" s="987"/>
      <c r="F59" s="987"/>
      <c r="G59" s="987"/>
      <c r="H59" s="987"/>
      <c r="I59" s="987"/>
      <c r="J59" s="987"/>
      <c r="K59" s="987"/>
      <c r="L59" s="987"/>
      <c r="M59" s="987"/>
      <c r="N59" s="987"/>
      <c r="O59" s="987"/>
      <c r="P59" s="987"/>
      <c r="Q59" s="987"/>
      <c r="R59" s="987"/>
      <c r="S59" s="987"/>
      <c r="T59" s="987"/>
      <c r="U59" s="987"/>
      <c r="V59" s="987"/>
      <c r="W59" s="987"/>
      <c r="X59" s="987"/>
      <c r="Y59" s="987"/>
      <c r="Z59" s="373"/>
      <c r="AA59" s="987" t="s">
        <v>28</v>
      </c>
      <c r="AB59" s="987"/>
      <c r="AC59" s="987"/>
      <c r="AD59" s="987"/>
      <c r="AE59" s="987"/>
      <c r="AF59" s="987"/>
      <c r="AG59" s="987"/>
      <c r="AH59" s="987"/>
      <c r="AI59" s="987"/>
      <c r="AJ59" s="987"/>
      <c r="AK59" s="987"/>
      <c r="AL59" s="987"/>
      <c r="AM59" s="987"/>
      <c r="AN59" s="987"/>
      <c r="AO59" s="987"/>
      <c r="AP59" s="987"/>
      <c r="AQ59" s="987"/>
      <c r="AR59" s="987"/>
      <c r="AS59" s="987"/>
      <c r="AT59" s="987"/>
      <c r="AU59" s="987"/>
      <c r="AV59" s="987"/>
      <c r="AW59" s="987"/>
      <c r="AX59" s="987"/>
      <c r="AY59" s="987"/>
    </row>
    <row r="60" spans="1:51" s="425" customFormat="1" ht="21">
      <c r="A60" s="376"/>
      <c r="B60" s="376"/>
      <c r="C60" s="375"/>
      <c r="D60" s="375"/>
      <c r="E60" s="375"/>
      <c r="F60" s="375"/>
      <c r="G60" s="375"/>
      <c r="H60" s="375"/>
      <c r="I60" s="375"/>
      <c r="J60" s="375"/>
      <c r="K60" s="375"/>
      <c r="L60" s="375"/>
      <c r="M60" s="375"/>
      <c r="N60" s="376"/>
      <c r="O60" s="376"/>
      <c r="P60" s="376"/>
      <c r="Q60" s="376"/>
      <c r="R60" s="376"/>
      <c r="S60" s="376"/>
      <c r="T60" s="377"/>
      <c r="U60" s="377"/>
      <c r="V60" s="378"/>
      <c r="W60" s="378"/>
      <c r="X60" s="378"/>
      <c r="Y60" s="378"/>
      <c r="Z60" s="379"/>
      <c r="AA60" s="379"/>
      <c r="AB60" s="380"/>
      <c r="AC60" s="381"/>
      <c r="AD60" s="381"/>
      <c r="AE60" s="381"/>
      <c r="AF60" s="381"/>
      <c r="AG60" s="381"/>
      <c r="AH60" s="381"/>
      <c r="AI60" s="381"/>
      <c r="AJ60" s="381"/>
      <c r="AK60" s="381"/>
      <c r="AL60" s="381"/>
      <c r="AM60" s="381"/>
      <c r="AN60" s="381"/>
      <c r="AO60" s="381"/>
      <c r="AP60" s="381"/>
      <c r="AQ60" s="382"/>
      <c r="AR60" s="382"/>
      <c r="AS60" s="382"/>
      <c r="AT60" s="383"/>
      <c r="AU60" s="383"/>
      <c r="AV60" s="384"/>
    </row>
    <row r="61" spans="1:51">
      <c r="A61" s="1003" t="s">
        <v>14</v>
      </c>
      <c r="B61" s="1003" t="s">
        <v>15</v>
      </c>
      <c r="C61" s="964" t="s">
        <v>71</v>
      </c>
      <c r="D61" s="964"/>
      <c r="E61" s="964"/>
      <c r="F61" s="964"/>
      <c r="G61" s="964"/>
      <c r="H61" s="964"/>
      <c r="I61" s="964"/>
      <c r="J61" s="964"/>
      <c r="K61" s="964"/>
      <c r="L61" s="964"/>
      <c r="M61" s="964"/>
      <c r="N61" s="964"/>
      <c r="O61" s="964"/>
      <c r="P61" s="964"/>
      <c r="Q61" s="964"/>
      <c r="R61" s="964"/>
      <c r="S61" s="964"/>
      <c r="T61" s="964"/>
      <c r="U61" s="964"/>
      <c r="V61" s="964"/>
      <c r="W61" s="964"/>
      <c r="X61" s="964"/>
      <c r="Y61" s="964"/>
      <c r="Z61" s="322"/>
      <c r="AA61" s="990" t="s">
        <v>14</v>
      </c>
      <c r="AB61" s="990" t="s">
        <v>15</v>
      </c>
      <c r="AC61" s="964" t="s">
        <v>72</v>
      </c>
      <c r="AD61" s="964"/>
      <c r="AE61" s="964"/>
      <c r="AF61" s="964"/>
      <c r="AG61" s="964"/>
      <c r="AH61" s="964"/>
      <c r="AI61" s="964"/>
      <c r="AJ61" s="964"/>
      <c r="AK61" s="964"/>
      <c r="AL61" s="964"/>
      <c r="AM61" s="964"/>
      <c r="AN61" s="964"/>
      <c r="AO61" s="964"/>
      <c r="AP61" s="964"/>
      <c r="AQ61" s="964"/>
      <c r="AR61" s="964"/>
      <c r="AS61" s="964"/>
      <c r="AT61" s="964"/>
      <c r="AU61" s="964"/>
      <c r="AV61" s="964"/>
      <c r="AW61" s="964"/>
      <c r="AX61" s="964"/>
      <c r="AY61" s="964"/>
    </row>
    <row r="62" spans="1:51" ht="33" customHeight="1">
      <c r="A62" s="1003"/>
      <c r="B62" s="1003"/>
      <c r="C62" s="966" t="s">
        <v>108</v>
      </c>
      <c r="D62" s="967"/>
      <c r="E62" s="967"/>
      <c r="F62" s="968"/>
      <c r="G62" s="966" t="s">
        <v>119</v>
      </c>
      <c r="H62" s="967"/>
      <c r="I62" s="967"/>
      <c r="J62" s="968"/>
      <c r="K62" s="969" t="s">
        <v>117</v>
      </c>
      <c r="L62" s="970"/>
      <c r="M62" s="971"/>
      <c r="N62" s="969" t="s">
        <v>118</v>
      </c>
      <c r="O62" s="970"/>
      <c r="P62" s="971"/>
      <c r="Q62" s="978" t="s">
        <v>113</v>
      </c>
      <c r="R62" s="979"/>
      <c r="S62" s="980"/>
      <c r="T62" s="959" t="s">
        <v>120</v>
      </c>
      <c r="U62" s="960"/>
      <c r="V62" s="961" t="s">
        <v>109</v>
      </c>
      <c r="W62" s="962"/>
      <c r="X62" s="962"/>
      <c r="Y62" s="963"/>
      <c r="Z62" s="322"/>
      <c r="AA62" s="991"/>
      <c r="AB62" s="991"/>
      <c r="AC62" s="966" t="s">
        <v>108</v>
      </c>
      <c r="AD62" s="967"/>
      <c r="AE62" s="967"/>
      <c r="AF62" s="968"/>
      <c r="AG62" s="966" t="s">
        <v>119</v>
      </c>
      <c r="AH62" s="967"/>
      <c r="AI62" s="967"/>
      <c r="AJ62" s="968"/>
      <c r="AK62" s="969" t="s">
        <v>117</v>
      </c>
      <c r="AL62" s="970"/>
      <c r="AM62" s="971"/>
      <c r="AN62" s="969" t="s">
        <v>118</v>
      </c>
      <c r="AO62" s="970"/>
      <c r="AP62" s="971"/>
      <c r="AQ62" s="978" t="s">
        <v>126</v>
      </c>
      <c r="AR62" s="979"/>
      <c r="AS62" s="980"/>
      <c r="AT62" s="959" t="s">
        <v>120</v>
      </c>
      <c r="AU62" s="960"/>
      <c r="AV62" s="961" t="s">
        <v>109</v>
      </c>
      <c r="AW62" s="962"/>
      <c r="AX62" s="962"/>
      <c r="AY62" s="963"/>
    </row>
    <row r="63" spans="1:51">
      <c r="A63" s="1003"/>
      <c r="B63" s="1003"/>
      <c r="C63" s="385">
        <v>2558</v>
      </c>
      <c r="D63" s="385" t="s">
        <v>112</v>
      </c>
      <c r="E63" s="385" t="s">
        <v>114</v>
      </c>
      <c r="F63" s="385">
        <v>2559</v>
      </c>
      <c r="G63" s="385">
        <v>2558</v>
      </c>
      <c r="H63" s="385" t="s">
        <v>112</v>
      </c>
      <c r="I63" s="385" t="s">
        <v>114</v>
      </c>
      <c r="J63" s="385">
        <v>2559</v>
      </c>
      <c r="K63" s="386">
        <v>2558</v>
      </c>
      <c r="L63" s="385" t="s">
        <v>114</v>
      </c>
      <c r="M63" s="386">
        <v>2559</v>
      </c>
      <c r="N63" s="386">
        <v>2558</v>
      </c>
      <c r="O63" s="386" t="s">
        <v>114</v>
      </c>
      <c r="P63" s="386">
        <v>2559</v>
      </c>
      <c r="Q63" s="386">
        <v>2558</v>
      </c>
      <c r="R63" s="386" t="s">
        <v>114</v>
      </c>
      <c r="S63" s="386">
        <v>2559</v>
      </c>
      <c r="T63" s="386">
        <v>2558</v>
      </c>
      <c r="U63" s="386">
        <v>2559</v>
      </c>
      <c r="V63" s="346">
        <v>2558</v>
      </c>
      <c r="W63" s="346" t="s">
        <v>112</v>
      </c>
      <c r="X63" s="346" t="s">
        <v>114</v>
      </c>
      <c r="Y63" s="385">
        <v>2559</v>
      </c>
      <c r="Z63" s="322"/>
      <c r="AA63" s="992"/>
      <c r="AB63" s="992"/>
      <c r="AC63" s="385">
        <v>2558</v>
      </c>
      <c r="AD63" s="385" t="s">
        <v>112</v>
      </c>
      <c r="AE63" s="385" t="s">
        <v>114</v>
      </c>
      <c r="AF63" s="385">
        <v>2559</v>
      </c>
      <c r="AG63" s="385">
        <v>2558</v>
      </c>
      <c r="AH63" s="385" t="s">
        <v>112</v>
      </c>
      <c r="AI63" s="385" t="s">
        <v>114</v>
      </c>
      <c r="AJ63" s="385">
        <v>2559</v>
      </c>
      <c r="AK63" s="386">
        <v>2558</v>
      </c>
      <c r="AL63" s="385" t="s">
        <v>114</v>
      </c>
      <c r="AM63" s="386">
        <v>2559</v>
      </c>
      <c r="AN63" s="386">
        <v>2558</v>
      </c>
      <c r="AO63" s="386" t="s">
        <v>114</v>
      </c>
      <c r="AP63" s="386">
        <v>2559</v>
      </c>
      <c r="AQ63" s="386">
        <v>2558</v>
      </c>
      <c r="AR63" s="386" t="s">
        <v>114</v>
      </c>
      <c r="AS63" s="386">
        <v>2559</v>
      </c>
      <c r="AT63" s="386">
        <v>2558</v>
      </c>
      <c r="AU63" s="386">
        <v>2559</v>
      </c>
      <c r="AV63" s="346">
        <v>2558</v>
      </c>
      <c r="AW63" s="346" t="s">
        <v>112</v>
      </c>
      <c r="AX63" s="346" t="s">
        <v>114</v>
      </c>
      <c r="AY63" s="385">
        <v>2559</v>
      </c>
    </row>
    <row r="64" spans="1:51" s="322" customFormat="1" ht="15.75">
      <c r="A64" s="453">
        <v>1</v>
      </c>
      <c r="B64" s="444" t="s">
        <v>0</v>
      </c>
      <c r="C64" s="476">
        <v>3</v>
      </c>
      <c r="D64" s="476">
        <v>3</v>
      </c>
      <c r="E64" s="476">
        <v>0</v>
      </c>
      <c r="F64" s="454">
        <v>2.5</v>
      </c>
      <c r="G64" s="476">
        <v>3</v>
      </c>
      <c r="H64" s="476">
        <v>3</v>
      </c>
      <c r="I64" s="476">
        <v>0</v>
      </c>
      <c r="J64" s="454">
        <v>2.5</v>
      </c>
      <c r="K64" s="442">
        <v>800</v>
      </c>
      <c r="L64" s="443">
        <v>0</v>
      </c>
      <c r="M64" s="442">
        <v>800</v>
      </c>
      <c r="N64" s="443">
        <f>K64*G64/1000</f>
        <v>2.4</v>
      </c>
      <c r="O64" s="443">
        <f>L64*H64/1000</f>
        <v>0</v>
      </c>
      <c r="P64" s="443">
        <f>M64*J64/1000</f>
        <v>2</v>
      </c>
      <c r="Q64" s="476">
        <v>20</v>
      </c>
      <c r="R64" s="476"/>
      <c r="S64" s="476">
        <v>20</v>
      </c>
      <c r="T64" s="390">
        <f t="shared" ref="T64:T74" si="25">N64*1000*Q64/1000000</f>
        <v>4.8000000000000001E-2</v>
      </c>
      <c r="U64" s="390">
        <f>S64*P64/1000</f>
        <v>0.04</v>
      </c>
      <c r="V64" s="257">
        <v>6</v>
      </c>
      <c r="W64" s="257">
        <v>5</v>
      </c>
      <c r="X64" s="257">
        <v>0</v>
      </c>
      <c r="Y64" s="257">
        <v>4</v>
      </c>
      <c r="Z64" s="362"/>
      <c r="AA64" s="268">
        <v>1</v>
      </c>
      <c r="AB64" s="269" t="s">
        <v>0</v>
      </c>
      <c r="AC64" s="455">
        <v>252</v>
      </c>
      <c r="AD64" s="455">
        <v>81</v>
      </c>
      <c r="AE64" s="455">
        <v>252</v>
      </c>
      <c r="AF64" s="455">
        <v>252</v>
      </c>
      <c r="AG64" s="455">
        <v>237</v>
      </c>
      <c r="AH64" s="455">
        <v>77</v>
      </c>
      <c r="AI64" s="455">
        <v>237</v>
      </c>
      <c r="AJ64" s="455">
        <v>237</v>
      </c>
      <c r="AK64" s="455">
        <v>1981</v>
      </c>
      <c r="AL64" s="455">
        <v>2850</v>
      </c>
      <c r="AM64" s="455">
        <v>1981</v>
      </c>
      <c r="AN64" s="334">
        <f>AG64*AK64/1000</f>
        <v>469.49700000000001</v>
      </c>
      <c r="AO64" s="334">
        <f>AH64*AL64/1000</f>
        <v>219.45</v>
      </c>
      <c r="AP64" s="334">
        <f>AJ64*AM64/1000</f>
        <v>469.49700000000001</v>
      </c>
      <c r="AQ64" s="455">
        <v>15</v>
      </c>
      <c r="AR64" s="455">
        <v>40</v>
      </c>
      <c r="AS64" s="455">
        <v>25</v>
      </c>
      <c r="AT64" s="365">
        <f>AQ64*AN64/1000</f>
        <v>7.0424550000000004</v>
      </c>
      <c r="AU64" s="365">
        <f>AP64*AS64/1000</f>
        <v>11.737425000000002</v>
      </c>
      <c r="AV64" s="457">
        <v>75</v>
      </c>
      <c r="AW64" s="363">
        <v>37</v>
      </c>
      <c r="AX64" s="447">
        <v>40</v>
      </c>
      <c r="AY64" s="447">
        <v>75</v>
      </c>
    </row>
    <row r="65" spans="1:51" s="322" customFormat="1" ht="15.75">
      <c r="A65" s="274">
        <v>2</v>
      </c>
      <c r="B65" s="275" t="s">
        <v>1</v>
      </c>
      <c r="C65" s="455">
        <v>0</v>
      </c>
      <c r="D65" s="455">
        <v>0</v>
      </c>
      <c r="E65" s="455">
        <v>0</v>
      </c>
      <c r="F65" s="456"/>
      <c r="G65" s="455">
        <v>0</v>
      </c>
      <c r="H65" s="455">
        <v>0</v>
      </c>
      <c r="I65" s="455">
        <v>0</v>
      </c>
      <c r="J65" s="456"/>
      <c r="K65" s="338">
        <v>0</v>
      </c>
      <c r="L65" s="334">
        <v>0</v>
      </c>
      <c r="M65" s="334"/>
      <c r="N65" s="334">
        <f t="shared" ref="N65:O74" si="26">K65*G65/1000</f>
        <v>0</v>
      </c>
      <c r="O65" s="334">
        <f t="shared" si="26"/>
        <v>0</v>
      </c>
      <c r="P65" s="443">
        <f t="shared" ref="P65:P74" si="27">M65*J65/1000</f>
        <v>0</v>
      </c>
      <c r="Q65" s="455">
        <v>0</v>
      </c>
      <c r="R65" s="455"/>
      <c r="S65" s="455"/>
      <c r="T65" s="365">
        <f t="shared" si="25"/>
        <v>0</v>
      </c>
      <c r="U65" s="365">
        <f t="shared" ref="U65:U74" si="28">O65*1000*R65/1000000</f>
        <v>0</v>
      </c>
      <c r="V65" s="257">
        <v>0</v>
      </c>
      <c r="W65" s="257">
        <v>0</v>
      </c>
      <c r="X65" s="257">
        <v>0</v>
      </c>
      <c r="Y65" s="257"/>
      <c r="Z65" s="362"/>
      <c r="AA65" s="274">
        <v>2</v>
      </c>
      <c r="AB65" s="444" t="s">
        <v>1</v>
      </c>
      <c r="AC65" s="455">
        <v>81</v>
      </c>
      <c r="AD65" s="455">
        <v>86</v>
      </c>
      <c r="AE65" s="455">
        <v>26</v>
      </c>
      <c r="AF65" s="455">
        <v>86</v>
      </c>
      <c r="AG65" s="455">
        <v>78</v>
      </c>
      <c r="AH65" s="455">
        <v>82</v>
      </c>
      <c r="AI65" s="455">
        <v>8</v>
      </c>
      <c r="AJ65" s="455">
        <v>82</v>
      </c>
      <c r="AK65" s="455">
        <v>700</v>
      </c>
      <c r="AL65" s="455">
        <v>4988</v>
      </c>
      <c r="AM65" s="455">
        <v>852</v>
      </c>
      <c r="AN65" s="334">
        <f t="shared" ref="AN65:AO74" si="29">AG65*AK65/1000</f>
        <v>54.6</v>
      </c>
      <c r="AO65" s="334">
        <f t="shared" si="29"/>
        <v>409.01600000000002</v>
      </c>
      <c r="AP65" s="334">
        <f t="shared" ref="AP65:AP73" si="30">AJ65*AM65/1000</f>
        <v>69.864000000000004</v>
      </c>
      <c r="AQ65" s="455">
        <v>15</v>
      </c>
      <c r="AR65" s="455">
        <v>28</v>
      </c>
      <c r="AS65" s="455">
        <v>30</v>
      </c>
      <c r="AT65" s="365">
        <f>AQ65*AN65/1000</f>
        <v>0.81899999999999995</v>
      </c>
      <c r="AU65" s="365">
        <f t="shared" ref="AU65:AU74" si="31">AP65*AS65/1000</f>
        <v>2.09592</v>
      </c>
      <c r="AV65" s="294">
        <v>42</v>
      </c>
      <c r="AW65" s="366">
        <v>32</v>
      </c>
      <c r="AX65" s="449">
        <v>36</v>
      </c>
      <c r="AY65" s="449">
        <v>32</v>
      </c>
    </row>
    <row r="66" spans="1:51" s="322" customFormat="1" ht="15.75">
      <c r="A66" s="274">
        <v>3</v>
      </c>
      <c r="B66" s="275" t="s">
        <v>2</v>
      </c>
      <c r="C66" s="338">
        <v>68</v>
      </c>
      <c r="D66" s="338">
        <v>17</v>
      </c>
      <c r="E66" s="338">
        <v>54</v>
      </c>
      <c r="F66" s="334">
        <v>68</v>
      </c>
      <c r="G66" s="338">
        <v>46</v>
      </c>
      <c r="H66" s="338">
        <v>15</v>
      </c>
      <c r="I66" s="338">
        <v>40</v>
      </c>
      <c r="J66" s="334">
        <v>46</v>
      </c>
      <c r="K66" s="338">
        <v>1000</v>
      </c>
      <c r="L66" s="334">
        <v>2</v>
      </c>
      <c r="M66" s="338">
        <v>1000</v>
      </c>
      <c r="N66" s="334">
        <f t="shared" si="26"/>
        <v>46</v>
      </c>
      <c r="O66" s="334">
        <f t="shared" si="26"/>
        <v>0.03</v>
      </c>
      <c r="P66" s="443">
        <f t="shared" si="27"/>
        <v>46</v>
      </c>
      <c r="Q66" s="338">
        <v>20</v>
      </c>
      <c r="R66" s="338">
        <v>60</v>
      </c>
      <c r="S66" s="338">
        <v>20</v>
      </c>
      <c r="T66" s="365">
        <f t="shared" si="25"/>
        <v>0.92</v>
      </c>
      <c r="U66" s="365">
        <f t="shared" si="28"/>
        <v>1.8E-3</v>
      </c>
      <c r="V66" s="449">
        <v>210</v>
      </c>
      <c r="W66" s="449">
        <v>25</v>
      </c>
      <c r="X66" s="449">
        <v>152</v>
      </c>
      <c r="Y66" s="449">
        <v>210</v>
      </c>
      <c r="Z66" s="362"/>
      <c r="AA66" s="274">
        <v>3</v>
      </c>
      <c r="AB66" s="444" t="s">
        <v>2</v>
      </c>
      <c r="AC66" s="455">
        <v>83</v>
      </c>
      <c r="AD66" s="455">
        <v>52</v>
      </c>
      <c r="AE66" s="455">
        <v>89</v>
      </c>
      <c r="AF66" s="455">
        <v>52</v>
      </c>
      <c r="AG66" s="455">
        <v>49</v>
      </c>
      <c r="AH66" s="455">
        <v>41</v>
      </c>
      <c r="AI66" s="455">
        <v>39</v>
      </c>
      <c r="AJ66" s="455">
        <v>41</v>
      </c>
      <c r="AK66" s="455">
        <v>948</v>
      </c>
      <c r="AL66" s="455">
        <v>626</v>
      </c>
      <c r="AM66" s="455">
        <v>626</v>
      </c>
      <c r="AN66" s="334">
        <f t="shared" si="29"/>
        <v>46.451999999999998</v>
      </c>
      <c r="AO66" s="334">
        <f t="shared" si="29"/>
        <v>25.666</v>
      </c>
      <c r="AP66" s="334">
        <f t="shared" si="30"/>
        <v>25.666</v>
      </c>
      <c r="AQ66" s="455">
        <v>10</v>
      </c>
      <c r="AR66" s="455">
        <v>27</v>
      </c>
      <c r="AS66" s="455">
        <v>27</v>
      </c>
      <c r="AT66" s="365">
        <f t="shared" ref="AT66:AT74" si="32">AQ66*AN66/1000</f>
        <v>0.46451999999999999</v>
      </c>
      <c r="AU66" s="365">
        <f t="shared" si="31"/>
        <v>0.69298199999999999</v>
      </c>
      <c r="AV66" s="294">
        <v>265</v>
      </c>
      <c r="AW66" s="366">
        <v>45</v>
      </c>
      <c r="AX66" s="449">
        <v>265</v>
      </c>
      <c r="AY66" s="449">
        <v>45</v>
      </c>
    </row>
    <row r="67" spans="1:51" s="322" customFormat="1" ht="15.75">
      <c r="A67" s="274">
        <v>4</v>
      </c>
      <c r="B67" s="275" t="s">
        <v>3</v>
      </c>
      <c r="C67" s="455">
        <v>6</v>
      </c>
      <c r="D67" s="455">
        <v>1</v>
      </c>
      <c r="E67" s="455">
        <v>0</v>
      </c>
      <c r="F67" s="456">
        <v>0</v>
      </c>
      <c r="G67" s="455">
        <v>6</v>
      </c>
      <c r="H67" s="455">
        <v>1</v>
      </c>
      <c r="I67" s="455">
        <v>0</v>
      </c>
      <c r="J67" s="456"/>
      <c r="K67" s="338">
        <v>1000</v>
      </c>
      <c r="L67" s="334">
        <v>0</v>
      </c>
      <c r="M67" s="334"/>
      <c r="N67" s="334">
        <f t="shared" si="26"/>
        <v>6</v>
      </c>
      <c r="O67" s="334">
        <f t="shared" si="26"/>
        <v>0</v>
      </c>
      <c r="P67" s="443">
        <f t="shared" si="27"/>
        <v>0</v>
      </c>
      <c r="Q67" s="455">
        <v>20</v>
      </c>
      <c r="R67" s="455"/>
      <c r="S67" s="455"/>
      <c r="T67" s="365">
        <f t="shared" si="25"/>
        <v>0.12</v>
      </c>
      <c r="U67" s="365">
        <f t="shared" si="28"/>
        <v>0</v>
      </c>
      <c r="V67" s="257">
        <v>12</v>
      </c>
      <c r="W67" s="257">
        <v>1</v>
      </c>
      <c r="X67" s="257">
        <v>0</v>
      </c>
      <c r="Y67" s="257"/>
      <c r="Z67" s="362"/>
      <c r="AA67" s="274">
        <v>4</v>
      </c>
      <c r="AB67" s="444" t="s">
        <v>3</v>
      </c>
      <c r="AC67" s="455">
        <v>76</v>
      </c>
      <c r="AD67" s="455">
        <v>13</v>
      </c>
      <c r="AE67" s="455">
        <v>58</v>
      </c>
      <c r="AF67" s="455">
        <v>65</v>
      </c>
      <c r="AG67" s="455">
        <v>58</v>
      </c>
      <c r="AH67" s="455">
        <v>6</v>
      </c>
      <c r="AI67" s="455">
        <v>11</v>
      </c>
      <c r="AJ67" s="455">
        <v>41</v>
      </c>
      <c r="AK67" s="455">
        <v>500</v>
      </c>
      <c r="AL67" s="455">
        <v>555</v>
      </c>
      <c r="AM67" s="455">
        <v>500</v>
      </c>
      <c r="AN67" s="334">
        <f t="shared" si="29"/>
        <v>29</v>
      </c>
      <c r="AO67" s="334">
        <f t="shared" si="29"/>
        <v>3.33</v>
      </c>
      <c r="AP67" s="334">
        <f t="shared" si="30"/>
        <v>20.5</v>
      </c>
      <c r="AQ67" s="455">
        <v>10</v>
      </c>
      <c r="AR67" s="455">
        <v>6</v>
      </c>
      <c r="AS67" s="455">
        <v>12</v>
      </c>
      <c r="AT67" s="365">
        <f t="shared" si="32"/>
        <v>0.28999999999999998</v>
      </c>
      <c r="AU67" s="365">
        <f t="shared" si="31"/>
        <v>0.246</v>
      </c>
      <c r="AV67" s="294">
        <v>79</v>
      </c>
      <c r="AW67" s="366">
        <v>12</v>
      </c>
      <c r="AX67" s="449">
        <v>93</v>
      </c>
      <c r="AY67" s="449">
        <v>15</v>
      </c>
    </row>
    <row r="68" spans="1:51" s="322" customFormat="1" ht="15.75">
      <c r="A68" s="274">
        <v>5</v>
      </c>
      <c r="B68" s="275" t="s">
        <v>4</v>
      </c>
      <c r="C68" s="455">
        <v>2</v>
      </c>
      <c r="D68" s="455">
        <v>3</v>
      </c>
      <c r="E68" s="455">
        <v>0</v>
      </c>
      <c r="F68" s="456">
        <v>6</v>
      </c>
      <c r="G68" s="455">
        <v>2</v>
      </c>
      <c r="H68" s="455">
        <v>3</v>
      </c>
      <c r="I68" s="455">
        <v>0</v>
      </c>
      <c r="J68" s="456">
        <v>6</v>
      </c>
      <c r="K68" s="338">
        <v>1000</v>
      </c>
      <c r="L68" s="334">
        <v>0</v>
      </c>
      <c r="M68" s="338">
        <v>1000</v>
      </c>
      <c r="N68" s="334">
        <f t="shared" si="26"/>
        <v>2</v>
      </c>
      <c r="O68" s="334">
        <f t="shared" si="26"/>
        <v>0</v>
      </c>
      <c r="P68" s="443">
        <f t="shared" si="27"/>
        <v>6</v>
      </c>
      <c r="Q68" s="455">
        <v>20</v>
      </c>
      <c r="R68" s="455"/>
      <c r="S68" s="455">
        <v>20</v>
      </c>
      <c r="T68" s="365">
        <f t="shared" si="25"/>
        <v>0.04</v>
      </c>
      <c r="U68" s="365">
        <f t="shared" si="28"/>
        <v>0</v>
      </c>
      <c r="V68" s="257">
        <v>3</v>
      </c>
      <c r="W68" s="257">
        <v>5</v>
      </c>
      <c r="X68" s="257">
        <v>0</v>
      </c>
      <c r="Y68" s="257">
        <v>7</v>
      </c>
      <c r="Z68" s="362"/>
      <c r="AA68" s="274">
        <v>5</v>
      </c>
      <c r="AB68" s="444" t="s">
        <v>4</v>
      </c>
      <c r="AC68" s="455">
        <v>0</v>
      </c>
      <c r="AD68" s="455">
        <v>2</v>
      </c>
      <c r="AE68" s="455">
        <v>0</v>
      </c>
      <c r="AF68" s="455">
        <v>0</v>
      </c>
      <c r="AG68" s="455">
        <v>0</v>
      </c>
      <c r="AH68" s="455">
        <v>2</v>
      </c>
      <c r="AI68" s="455">
        <v>0</v>
      </c>
      <c r="AJ68" s="455"/>
      <c r="AK68" s="455">
        <v>0</v>
      </c>
      <c r="AL68" s="455">
        <v>0</v>
      </c>
      <c r="AM68" s="455">
        <v>0</v>
      </c>
      <c r="AN68" s="334">
        <f t="shared" si="29"/>
        <v>0</v>
      </c>
      <c r="AO68" s="334">
        <f t="shared" si="29"/>
        <v>0</v>
      </c>
      <c r="AP68" s="334">
        <f t="shared" si="30"/>
        <v>0</v>
      </c>
      <c r="AQ68" s="455">
        <v>0</v>
      </c>
      <c r="AR68" s="455">
        <v>0</v>
      </c>
      <c r="AS68" s="455"/>
      <c r="AT68" s="365">
        <f t="shared" si="32"/>
        <v>0</v>
      </c>
      <c r="AU68" s="365">
        <f t="shared" si="31"/>
        <v>0</v>
      </c>
      <c r="AV68" s="341">
        <v>0</v>
      </c>
      <c r="AW68" s="366">
        <v>4</v>
      </c>
      <c r="AX68" s="449">
        <v>0</v>
      </c>
      <c r="AY68" s="449"/>
    </row>
    <row r="69" spans="1:51" s="322" customFormat="1" ht="15.75">
      <c r="A69" s="274">
        <v>6</v>
      </c>
      <c r="B69" s="275" t="s">
        <v>5</v>
      </c>
      <c r="C69" s="455">
        <v>10</v>
      </c>
      <c r="D69" s="455">
        <v>1</v>
      </c>
      <c r="E69" s="455">
        <v>12</v>
      </c>
      <c r="F69" s="456">
        <v>0</v>
      </c>
      <c r="G69" s="455">
        <v>7</v>
      </c>
      <c r="H69" s="455">
        <v>1</v>
      </c>
      <c r="I69" s="455">
        <v>0</v>
      </c>
      <c r="J69" s="456"/>
      <c r="K69" s="338">
        <v>1000</v>
      </c>
      <c r="L69" s="334">
        <v>0</v>
      </c>
      <c r="M69" s="334"/>
      <c r="N69" s="334">
        <f t="shared" si="26"/>
        <v>7</v>
      </c>
      <c r="O69" s="334">
        <f t="shared" si="26"/>
        <v>0</v>
      </c>
      <c r="P69" s="443">
        <f t="shared" si="27"/>
        <v>0</v>
      </c>
      <c r="Q69" s="455">
        <v>20</v>
      </c>
      <c r="R69" s="455"/>
      <c r="S69" s="455"/>
      <c r="T69" s="365">
        <f t="shared" si="25"/>
        <v>0.14000000000000001</v>
      </c>
      <c r="U69" s="365">
        <f t="shared" si="28"/>
        <v>0</v>
      </c>
      <c r="V69" s="257">
        <v>12</v>
      </c>
      <c r="W69" s="257">
        <v>2</v>
      </c>
      <c r="X69" s="257">
        <v>162</v>
      </c>
      <c r="Y69" s="257"/>
      <c r="Z69" s="362"/>
      <c r="AA69" s="274">
        <v>6</v>
      </c>
      <c r="AB69" s="444" t="s">
        <v>5</v>
      </c>
      <c r="AC69" s="455">
        <v>0</v>
      </c>
      <c r="AD69" s="455">
        <v>5</v>
      </c>
      <c r="AE69" s="455">
        <v>0</v>
      </c>
      <c r="AF69" s="455">
        <v>0</v>
      </c>
      <c r="AG69" s="455">
        <v>0</v>
      </c>
      <c r="AH69" s="455">
        <v>5</v>
      </c>
      <c r="AI69" s="455">
        <v>0</v>
      </c>
      <c r="AJ69" s="455"/>
      <c r="AK69" s="455">
        <v>0</v>
      </c>
      <c r="AL69" s="455">
        <v>0</v>
      </c>
      <c r="AM69" s="455">
        <v>0</v>
      </c>
      <c r="AN69" s="334">
        <f t="shared" si="29"/>
        <v>0</v>
      </c>
      <c r="AO69" s="334">
        <f t="shared" si="29"/>
        <v>0</v>
      </c>
      <c r="AP69" s="334">
        <f t="shared" si="30"/>
        <v>0</v>
      </c>
      <c r="AQ69" s="455">
        <v>0</v>
      </c>
      <c r="AR69" s="455">
        <v>0</v>
      </c>
      <c r="AS69" s="455"/>
      <c r="AT69" s="365">
        <f t="shared" si="32"/>
        <v>0</v>
      </c>
      <c r="AU69" s="365">
        <f t="shared" si="31"/>
        <v>0</v>
      </c>
      <c r="AV69" s="341">
        <v>0</v>
      </c>
      <c r="AW69" s="366">
        <v>6</v>
      </c>
      <c r="AX69" s="449">
        <v>0</v>
      </c>
      <c r="AY69" s="449"/>
    </row>
    <row r="70" spans="1:51" s="322" customFormat="1" ht="15.75">
      <c r="A70" s="274">
        <v>7</v>
      </c>
      <c r="B70" s="275" t="s">
        <v>6</v>
      </c>
      <c r="C70" s="455">
        <v>15</v>
      </c>
      <c r="D70" s="455">
        <v>2</v>
      </c>
      <c r="E70" s="455">
        <v>15</v>
      </c>
      <c r="F70" s="456">
        <v>0</v>
      </c>
      <c r="G70" s="455">
        <v>15</v>
      </c>
      <c r="H70" s="455">
        <v>1</v>
      </c>
      <c r="I70" s="455">
        <v>15</v>
      </c>
      <c r="J70" s="456"/>
      <c r="K70" s="338">
        <v>1150</v>
      </c>
      <c r="L70" s="334">
        <v>0</v>
      </c>
      <c r="M70" s="334"/>
      <c r="N70" s="334">
        <f t="shared" si="26"/>
        <v>17.25</v>
      </c>
      <c r="O70" s="334">
        <f t="shared" si="26"/>
        <v>0</v>
      </c>
      <c r="P70" s="443">
        <f t="shared" si="27"/>
        <v>0</v>
      </c>
      <c r="Q70" s="455">
        <v>20</v>
      </c>
      <c r="R70" s="455"/>
      <c r="S70" s="455"/>
      <c r="T70" s="365">
        <f t="shared" si="25"/>
        <v>0.34499999999999997</v>
      </c>
      <c r="U70" s="365">
        <f t="shared" si="28"/>
        <v>0</v>
      </c>
      <c r="V70" s="257">
        <v>2</v>
      </c>
      <c r="W70" s="257">
        <v>4</v>
      </c>
      <c r="X70" s="257">
        <v>1</v>
      </c>
      <c r="Y70" s="257"/>
      <c r="Z70" s="362"/>
      <c r="AA70" s="274">
        <v>7</v>
      </c>
      <c r="AB70" s="444" t="s">
        <v>6</v>
      </c>
      <c r="AC70" s="455">
        <v>0</v>
      </c>
      <c r="AD70" s="455">
        <v>2</v>
      </c>
      <c r="AE70" s="455">
        <v>0</v>
      </c>
      <c r="AF70" s="455">
        <v>0</v>
      </c>
      <c r="AG70" s="455">
        <v>0</v>
      </c>
      <c r="AH70" s="455">
        <v>1</v>
      </c>
      <c r="AI70" s="455">
        <v>0</v>
      </c>
      <c r="AJ70" s="455"/>
      <c r="AK70" s="455">
        <v>0</v>
      </c>
      <c r="AL70" s="455">
        <v>0</v>
      </c>
      <c r="AM70" s="455">
        <v>0</v>
      </c>
      <c r="AN70" s="334">
        <f t="shared" si="29"/>
        <v>0</v>
      </c>
      <c r="AO70" s="334">
        <f t="shared" si="29"/>
        <v>0</v>
      </c>
      <c r="AP70" s="334">
        <f t="shared" si="30"/>
        <v>0</v>
      </c>
      <c r="AQ70" s="455">
        <v>0</v>
      </c>
      <c r="AR70" s="455">
        <v>0</v>
      </c>
      <c r="AS70" s="455"/>
      <c r="AT70" s="365">
        <f t="shared" si="32"/>
        <v>0</v>
      </c>
      <c r="AU70" s="365">
        <f t="shared" si="31"/>
        <v>0</v>
      </c>
      <c r="AV70" s="341">
        <v>0</v>
      </c>
      <c r="AW70" s="366">
        <v>3</v>
      </c>
      <c r="AX70" s="449">
        <v>0</v>
      </c>
      <c r="AY70" s="449"/>
    </row>
    <row r="71" spans="1:51" s="322" customFormat="1" ht="15.75">
      <c r="A71" s="274">
        <v>8</v>
      </c>
      <c r="B71" s="275" t="s">
        <v>7</v>
      </c>
      <c r="C71" s="455">
        <v>2</v>
      </c>
      <c r="D71" s="455">
        <v>1</v>
      </c>
      <c r="E71" s="455">
        <v>0</v>
      </c>
      <c r="F71" s="456">
        <v>0</v>
      </c>
      <c r="G71" s="455">
        <v>2</v>
      </c>
      <c r="H71" s="455">
        <v>1</v>
      </c>
      <c r="I71" s="455">
        <v>0</v>
      </c>
      <c r="J71" s="456"/>
      <c r="K71" s="338">
        <v>1000</v>
      </c>
      <c r="L71" s="334">
        <v>0</v>
      </c>
      <c r="M71" s="334"/>
      <c r="N71" s="334">
        <f t="shared" si="26"/>
        <v>2</v>
      </c>
      <c r="O71" s="334">
        <f t="shared" si="26"/>
        <v>0</v>
      </c>
      <c r="P71" s="443">
        <f t="shared" si="27"/>
        <v>0</v>
      </c>
      <c r="Q71" s="455">
        <v>20</v>
      </c>
      <c r="R71" s="455"/>
      <c r="S71" s="455"/>
      <c r="T71" s="365">
        <f t="shared" si="25"/>
        <v>0.04</v>
      </c>
      <c r="U71" s="365">
        <f t="shared" si="28"/>
        <v>0</v>
      </c>
      <c r="V71" s="257">
        <v>3</v>
      </c>
      <c r="W71" s="257">
        <v>2</v>
      </c>
      <c r="X71" s="257"/>
      <c r="Y71" s="257"/>
      <c r="AA71" s="274">
        <v>8</v>
      </c>
      <c r="AB71" s="444" t="s">
        <v>7</v>
      </c>
      <c r="AC71" s="455">
        <v>0</v>
      </c>
      <c r="AD71" s="455">
        <v>6</v>
      </c>
      <c r="AE71" s="455">
        <v>0</v>
      </c>
      <c r="AF71" s="455">
        <v>6</v>
      </c>
      <c r="AG71" s="455">
        <v>0</v>
      </c>
      <c r="AH71" s="455">
        <v>6</v>
      </c>
      <c r="AI71" s="455">
        <v>0</v>
      </c>
      <c r="AJ71" s="455">
        <v>6</v>
      </c>
      <c r="AK71" s="455">
        <v>0</v>
      </c>
      <c r="AL71" s="455">
        <v>0</v>
      </c>
      <c r="AM71" s="455">
        <v>0</v>
      </c>
      <c r="AN71" s="334">
        <f t="shared" si="29"/>
        <v>0</v>
      </c>
      <c r="AO71" s="334">
        <f t="shared" si="29"/>
        <v>0</v>
      </c>
      <c r="AP71" s="334">
        <f t="shared" si="30"/>
        <v>0</v>
      </c>
      <c r="AQ71" s="455">
        <v>0</v>
      </c>
      <c r="AR71" s="455">
        <v>0</v>
      </c>
      <c r="AS71" s="455"/>
      <c r="AT71" s="365">
        <f t="shared" si="32"/>
        <v>0</v>
      </c>
      <c r="AU71" s="365">
        <f t="shared" si="31"/>
        <v>0</v>
      </c>
      <c r="AV71" s="341">
        <v>0</v>
      </c>
      <c r="AW71" s="366">
        <v>2</v>
      </c>
      <c r="AX71" s="449">
        <v>0</v>
      </c>
      <c r="AY71" s="449"/>
    </row>
    <row r="72" spans="1:51" s="322" customFormat="1" ht="15.75">
      <c r="A72" s="274">
        <v>9</v>
      </c>
      <c r="B72" s="275" t="s">
        <v>8</v>
      </c>
      <c r="C72" s="455">
        <v>3</v>
      </c>
      <c r="D72" s="455">
        <v>6</v>
      </c>
      <c r="E72" s="455">
        <v>0</v>
      </c>
      <c r="F72" s="456">
        <v>6</v>
      </c>
      <c r="G72" s="455">
        <v>2</v>
      </c>
      <c r="H72" s="455">
        <v>6</v>
      </c>
      <c r="I72" s="455">
        <v>0</v>
      </c>
      <c r="J72" s="456">
        <v>6</v>
      </c>
      <c r="K72" s="338">
        <v>1100</v>
      </c>
      <c r="L72" s="334">
        <v>0</v>
      </c>
      <c r="M72" s="338">
        <v>1000</v>
      </c>
      <c r="N72" s="334">
        <f t="shared" si="26"/>
        <v>2.2000000000000002</v>
      </c>
      <c r="O72" s="334">
        <f t="shared" si="26"/>
        <v>0</v>
      </c>
      <c r="P72" s="443">
        <f t="shared" si="27"/>
        <v>6</v>
      </c>
      <c r="Q72" s="455">
        <v>20</v>
      </c>
      <c r="R72" s="455"/>
      <c r="S72" s="455">
        <v>20</v>
      </c>
      <c r="T72" s="365">
        <f t="shared" si="25"/>
        <v>4.3999999999999997E-2</v>
      </c>
      <c r="U72" s="365">
        <f t="shared" si="28"/>
        <v>0</v>
      </c>
      <c r="V72" s="257">
        <v>5</v>
      </c>
      <c r="W72" s="257">
        <v>3</v>
      </c>
      <c r="X72" s="257"/>
      <c r="Y72" s="257">
        <v>3</v>
      </c>
      <c r="AA72" s="274">
        <v>9</v>
      </c>
      <c r="AB72" s="444" t="s">
        <v>8</v>
      </c>
      <c r="AC72" s="455">
        <v>32</v>
      </c>
      <c r="AD72" s="455">
        <v>20</v>
      </c>
      <c r="AE72" s="455">
        <v>0</v>
      </c>
      <c r="AF72" s="455">
        <v>20</v>
      </c>
      <c r="AG72" s="455">
        <v>31</v>
      </c>
      <c r="AH72" s="455">
        <v>13</v>
      </c>
      <c r="AI72" s="455">
        <v>0</v>
      </c>
      <c r="AJ72" s="455">
        <v>13</v>
      </c>
      <c r="AK72" s="455">
        <v>1000</v>
      </c>
      <c r="AL72" s="455">
        <v>0</v>
      </c>
      <c r="AM72" s="455">
        <v>800</v>
      </c>
      <c r="AN72" s="334">
        <f t="shared" si="29"/>
        <v>31</v>
      </c>
      <c r="AO72" s="334">
        <f t="shared" si="29"/>
        <v>0</v>
      </c>
      <c r="AP72" s="334">
        <f t="shared" si="30"/>
        <v>10.4</v>
      </c>
      <c r="AQ72" s="455">
        <v>10</v>
      </c>
      <c r="AR72" s="455">
        <v>0</v>
      </c>
      <c r="AS72" s="455">
        <v>30</v>
      </c>
      <c r="AT72" s="365">
        <f t="shared" si="32"/>
        <v>0.31</v>
      </c>
      <c r="AU72" s="365">
        <f t="shared" si="31"/>
        <v>0.312</v>
      </c>
      <c r="AV72" s="294">
        <v>22</v>
      </c>
      <c r="AW72" s="366">
        <v>14</v>
      </c>
      <c r="AX72" s="449">
        <v>0</v>
      </c>
      <c r="AY72" s="449">
        <v>14</v>
      </c>
    </row>
    <row r="73" spans="1:51" s="322" customFormat="1" ht="15.75">
      <c r="A73" s="274">
        <v>10</v>
      </c>
      <c r="B73" s="275" t="s">
        <v>9</v>
      </c>
      <c r="C73" s="455">
        <v>11</v>
      </c>
      <c r="D73" s="455">
        <v>13</v>
      </c>
      <c r="E73" s="455">
        <v>0</v>
      </c>
      <c r="F73" s="456">
        <v>13</v>
      </c>
      <c r="G73" s="455">
        <v>11</v>
      </c>
      <c r="H73" s="455">
        <v>7</v>
      </c>
      <c r="I73" s="455">
        <v>0</v>
      </c>
      <c r="J73" s="456">
        <v>7</v>
      </c>
      <c r="K73" s="338">
        <v>1000</v>
      </c>
      <c r="L73" s="334">
        <v>0</v>
      </c>
      <c r="M73" s="334">
        <v>1000</v>
      </c>
      <c r="N73" s="334">
        <f t="shared" si="26"/>
        <v>11</v>
      </c>
      <c r="O73" s="334">
        <f t="shared" si="26"/>
        <v>0</v>
      </c>
      <c r="P73" s="443">
        <f t="shared" si="27"/>
        <v>7</v>
      </c>
      <c r="Q73" s="455">
        <v>20</v>
      </c>
      <c r="R73" s="455"/>
      <c r="S73" s="455">
        <v>20</v>
      </c>
      <c r="T73" s="365">
        <f t="shared" si="25"/>
        <v>0.22</v>
      </c>
      <c r="U73" s="365">
        <f t="shared" si="28"/>
        <v>0</v>
      </c>
      <c r="V73" s="257">
        <v>20</v>
      </c>
      <c r="W73" s="257">
        <v>15</v>
      </c>
      <c r="X73" s="257"/>
      <c r="Y73" s="257">
        <v>15</v>
      </c>
      <c r="AA73" s="274">
        <v>10</v>
      </c>
      <c r="AB73" s="444" t="s">
        <v>9</v>
      </c>
      <c r="AC73" s="455">
        <v>16</v>
      </c>
      <c r="AD73" s="455">
        <v>15</v>
      </c>
      <c r="AE73" s="455">
        <v>0</v>
      </c>
      <c r="AF73" s="455">
        <v>15</v>
      </c>
      <c r="AG73" s="455">
        <v>16</v>
      </c>
      <c r="AH73" s="455">
        <v>7</v>
      </c>
      <c r="AI73" s="455">
        <v>0</v>
      </c>
      <c r="AJ73" s="455">
        <v>7</v>
      </c>
      <c r="AK73" s="455">
        <v>1000</v>
      </c>
      <c r="AL73" s="455">
        <v>0</v>
      </c>
      <c r="AM73" s="455">
        <v>600</v>
      </c>
      <c r="AN73" s="334">
        <f t="shared" si="29"/>
        <v>16</v>
      </c>
      <c r="AO73" s="334">
        <f t="shared" si="29"/>
        <v>0</v>
      </c>
      <c r="AP73" s="334">
        <f t="shared" si="30"/>
        <v>4.2</v>
      </c>
      <c r="AQ73" s="455">
        <v>10</v>
      </c>
      <c r="AR73" s="455">
        <v>0</v>
      </c>
      <c r="AS73" s="455">
        <v>30</v>
      </c>
      <c r="AT73" s="365">
        <f t="shared" si="32"/>
        <v>0.16</v>
      </c>
      <c r="AU73" s="365">
        <f t="shared" si="31"/>
        <v>0.126</v>
      </c>
      <c r="AV73" s="294">
        <v>27</v>
      </c>
      <c r="AW73" s="366">
        <v>24</v>
      </c>
      <c r="AX73" s="449">
        <v>0</v>
      </c>
      <c r="AY73" s="449">
        <v>24</v>
      </c>
    </row>
    <row r="74" spans="1:51" s="322" customFormat="1" ht="15.75">
      <c r="A74" s="274">
        <v>11</v>
      </c>
      <c r="B74" s="279" t="s">
        <v>10</v>
      </c>
      <c r="C74" s="455">
        <v>2</v>
      </c>
      <c r="D74" s="455">
        <v>0</v>
      </c>
      <c r="E74" s="455">
        <v>0</v>
      </c>
      <c r="F74" s="456">
        <v>0</v>
      </c>
      <c r="G74" s="455">
        <v>2</v>
      </c>
      <c r="H74" s="455">
        <v>0</v>
      </c>
      <c r="I74" s="455">
        <v>0</v>
      </c>
      <c r="J74" s="456"/>
      <c r="K74" s="338">
        <v>1000</v>
      </c>
      <c r="L74" s="334">
        <v>0</v>
      </c>
      <c r="M74" s="334"/>
      <c r="N74" s="334">
        <f t="shared" si="26"/>
        <v>2</v>
      </c>
      <c r="O74" s="334">
        <f t="shared" si="26"/>
        <v>0</v>
      </c>
      <c r="P74" s="443">
        <f t="shared" si="27"/>
        <v>0</v>
      </c>
      <c r="Q74" s="455">
        <v>20</v>
      </c>
      <c r="R74" s="455"/>
      <c r="S74" s="455"/>
      <c r="T74" s="365">
        <f t="shared" si="25"/>
        <v>0.04</v>
      </c>
      <c r="U74" s="365">
        <f t="shared" si="28"/>
        <v>0</v>
      </c>
      <c r="V74" s="257">
        <v>3</v>
      </c>
      <c r="W74" s="257">
        <v>0</v>
      </c>
      <c r="X74" s="257"/>
      <c r="Y74" s="257"/>
      <c r="AA74" s="274">
        <v>11</v>
      </c>
      <c r="AB74" s="279" t="s">
        <v>10</v>
      </c>
      <c r="AC74" s="455">
        <v>0</v>
      </c>
      <c r="AD74" s="455">
        <v>1</v>
      </c>
      <c r="AE74" s="455">
        <v>0</v>
      </c>
      <c r="AF74" s="455"/>
      <c r="AG74" s="338">
        <v>0</v>
      </c>
      <c r="AH74" s="338">
        <v>1</v>
      </c>
      <c r="AI74" s="338">
        <v>0</v>
      </c>
      <c r="AJ74" s="338"/>
      <c r="AK74" s="456"/>
      <c r="AL74" s="456"/>
      <c r="AM74" s="456"/>
      <c r="AN74" s="334">
        <f t="shared" si="29"/>
        <v>0</v>
      </c>
      <c r="AO74" s="334">
        <f t="shared" si="29"/>
        <v>0</v>
      </c>
      <c r="AP74" s="334"/>
      <c r="AQ74" s="455">
        <v>0</v>
      </c>
      <c r="AR74" s="455"/>
      <c r="AS74" s="455"/>
      <c r="AT74" s="365">
        <f t="shared" si="32"/>
        <v>0</v>
      </c>
      <c r="AU74" s="365">
        <f t="shared" si="31"/>
        <v>0</v>
      </c>
      <c r="AV74" s="458">
        <v>0</v>
      </c>
      <c r="AW74" s="366">
        <v>1</v>
      </c>
      <c r="AX74" s="449">
        <v>0</v>
      </c>
      <c r="AY74" s="449"/>
    </row>
    <row r="75" spans="1:51">
      <c r="A75" s="387"/>
      <c r="B75" s="388"/>
      <c r="C75" s="344"/>
      <c r="D75" s="344"/>
      <c r="E75" s="344"/>
      <c r="F75" s="344"/>
      <c r="G75" s="344"/>
      <c r="H75" s="344"/>
      <c r="I75" s="344"/>
      <c r="J75" s="344"/>
      <c r="K75" s="411"/>
      <c r="L75" s="410"/>
      <c r="M75" s="410"/>
      <c r="N75" s="410"/>
      <c r="O75" s="410"/>
      <c r="P75" s="410"/>
      <c r="Q75" s="342"/>
      <c r="R75" s="342"/>
      <c r="S75" s="342"/>
      <c r="T75" s="355"/>
      <c r="U75" s="355"/>
      <c r="V75" s="351"/>
      <c r="W75" s="351"/>
      <c r="X75" s="351"/>
      <c r="Y75" s="351"/>
      <c r="Z75" s="357"/>
      <c r="AA75" s="387"/>
      <c r="AB75" s="388"/>
      <c r="AC75" s="344"/>
      <c r="AD75" s="344"/>
      <c r="AE75" s="344"/>
      <c r="AF75" s="413"/>
      <c r="AG75" s="413"/>
      <c r="AH75" s="413"/>
      <c r="AI75" s="413"/>
      <c r="AJ75" s="413"/>
      <c r="AK75" s="410"/>
      <c r="AL75" s="410"/>
      <c r="AM75" s="410"/>
      <c r="AN75" s="410"/>
      <c r="AO75" s="410"/>
      <c r="AP75" s="410"/>
      <c r="AQ75" s="430"/>
      <c r="AR75" s="430"/>
      <c r="AS75" s="430"/>
      <c r="AT75" s="412"/>
      <c r="AU75" s="412"/>
      <c r="AV75" s="351"/>
      <c r="AW75" s="356"/>
      <c r="AX75" s="356"/>
      <c r="AY75" s="429"/>
    </row>
    <row r="76" spans="1:51">
      <c r="A76" s="391"/>
      <c r="B76" s="391"/>
      <c r="C76" s="344"/>
      <c r="D76" s="344"/>
      <c r="E76" s="344"/>
      <c r="F76" s="344"/>
      <c r="G76" s="344"/>
      <c r="H76" s="344"/>
      <c r="I76" s="344"/>
      <c r="J76" s="344"/>
      <c r="K76" s="413"/>
      <c r="L76" s="344"/>
      <c r="M76" s="344"/>
      <c r="N76" s="344"/>
      <c r="O76" s="344"/>
      <c r="P76" s="344"/>
      <c r="Q76" s="343"/>
      <c r="R76" s="343"/>
      <c r="S76" s="343"/>
      <c r="T76" s="352"/>
      <c r="U76" s="352"/>
      <c r="V76" s="351"/>
      <c r="W76" s="351"/>
      <c r="X76" s="351"/>
      <c r="Y76" s="351"/>
      <c r="Z76" s="357"/>
      <c r="AA76" s="391"/>
      <c r="AB76" s="391"/>
      <c r="AC76" s="344"/>
      <c r="AD76" s="344"/>
      <c r="AE76" s="344"/>
      <c r="AF76" s="413"/>
      <c r="AG76" s="344"/>
      <c r="AH76" s="344"/>
      <c r="AI76" s="344"/>
      <c r="AJ76" s="344"/>
      <c r="AK76" s="344"/>
      <c r="AL76" s="344"/>
      <c r="AM76" s="344"/>
      <c r="AN76" s="344"/>
      <c r="AO76" s="344"/>
      <c r="AP76" s="344"/>
      <c r="AQ76" s="431"/>
      <c r="AR76" s="431"/>
      <c r="AS76" s="431"/>
      <c r="AT76" s="414"/>
      <c r="AU76" s="414"/>
      <c r="AV76" s="351"/>
      <c r="AW76" s="356"/>
      <c r="AX76" s="356"/>
      <c r="AY76" s="429"/>
    </row>
    <row r="77" spans="1:51">
      <c r="A77" s="397"/>
      <c r="B77" s="397"/>
      <c r="C77" s="345"/>
      <c r="D77" s="345"/>
      <c r="E77" s="345"/>
      <c r="F77" s="345"/>
      <c r="G77" s="345"/>
      <c r="H77" s="345"/>
      <c r="I77" s="345"/>
      <c r="J77" s="345"/>
      <c r="K77" s="420"/>
      <c r="L77" s="345"/>
      <c r="M77" s="345"/>
      <c r="N77" s="345"/>
      <c r="O77" s="345"/>
      <c r="P77" s="345"/>
      <c r="Q77" s="432"/>
      <c r="R77" s="432"/>
      <c r="S77" s="432"/>
      <c r="T77" s="433"/>
      <c r="U77" s="419"/>
      <c r="V77" s="398"/>
      <c r="W77" s="398"/>
      <c r="X77" s="398"/>
      <c r="Y77" s="398"/>
      <c r="Z77" s="357"/>
      <c r="AA77" s="392"/>
      <c r="AB77" s="392"/>
      <c r="AC77" s="415"/>
      <c r="AD77" s="415"/>
      <c r="AE77" s="415"/>
      <c r="AF77" s="416"/>
      <c r="AG77" s="415"/>
      <c r="AH77" s="415"/>
      <c r="AI77" s="415"/>
      <c r="AJ77" s="415"/>
      <c r="AK77" s="415"/>
      <c r="AL77" s="415"/>
      <c r="AM77" s="415"/>
      <c r="AN77" s="415"/>
      <c r="AO77" s="415"/>
      <c r="AP77" s="415"/>
      <c r="AQ77" s="521"/>
      <c r="AR77" s="521"/>
      <c r="AS77" s="521"/>
      <c r="AT77" s="441"/>
      <c r="AU77" s="422"/>
      <c r="AV77" s="434"/>
      <c r="AW77" s="435"/>
      <c r="AX77" s="435"/>
      <c r="AY77" s="664"/>
    </row>
    <row r="78" spans="1:51" s="322" customFormat="1" ht="15.75">
      <c r="A78" s="964" t="s">
        <v>11</v>
      </c>
      <c r="B78" s="964"/>
      <c r="C78" s="330">
        <f t="shared" ref="C78:J78" si="33">SUM(C64:C77)</f>
        <v>122</v>
      </c>
      <c r="D78" s="330">
        <f t="shared" si="33"/>
        <v>47</v>
      </c>
      <c r="E78" s="330">
        <f t="shared" si="33"/>
        <v>81</v>
      </c>
      <c r="F78" s="330">
        <f t="shared" si="33"/>
        <v>95.5</v>
      </c>
      <c r="G78" s="330">
        <f t="shared" si="33"/>
        <v>96</v>
      </c>
      <c r="H78" s="330">
        <f t="shared" si="33"/>
        <v>38</v>
      </c>
      <c r="I78" s="330">
        <f t="shared" si="33"/>
        <v>55</v>
      </c>
      <c r="J78" s="330">
        <f t="shared" si="33"/>
        <v>67.5</v>
      </c>
      <c r="K78" s="330">
        <f>N78/G78*1000</f>
        <v>1019.2708333333334</v>
      </c>
      <c r="L78" s="330">
        <f>O78*1000/I78</f>
        <v>0.54545454545454541</v>
      </c>
      <c r="M78" s="330">
        <f>P78*1000/J78</f>
        <v>992.59259259259261</v>
      </c>
      <c r="N78" s="331">
        <f>SUM(N64:N77)</f>
        <v>97.850000000000009</v>
      </c>
      <c r="O78" s="498">
        <f>SUM(O64:O77)</f>
        <v>0.03</v>
      </c>
      <c r="P78" s="330">
        <f>SUM(P64:P77)</f>
        <v>67</v>
      </c>
      <c r="Q78" s="331">
        <f>SUM(Q64:Q77)/11</f>
        <v>18.181818181818183</v>
      </c>
      <c r="R78" s="331">
        <f>U78*1000000/P78/1000</f>
        <v>0.62388059701492549</v>
      </c>
      <c r="S78" s="331"/>
      <c r="T78" s="332">
        <f>SUM(T64:T77)</f>
        <v>1.9570000000000003</v>
      </c>
      <c r="U78" s="332">
        <f>SUM(U64:U77)</f>
        <v>4.1800000000000004E-2</v>
      </c>
      <c r="V78" s="333">
        <f>SUM(V64:V77)</f>
        <v>276</v>
      </c>
      <c r="W78" s="330">
        <f>SUM(W64:W77)</f>
        <v>62</v>
      </c>
      <c r="X78" s="330">
        <f>SUM(X64:X77)</f>
        <v>315</v>
      </c>
      <c r="Y78" s="330">
        <f>SUM(Y64:Y77)</f>
        <v>239</v>
      </c>
      <c r="AA78" s="988" t="s">
        <v>11</v>
      </c>
      <c r="AB78" s="989"/>
      <c r="AC78" s="330">
        <f t="shared" ref="AC78:AJ78" si="34">SUM(AC64:AC77)</f>
        <v>540</v>
      </c>
      <c r="AD78" s="330">
        <f t="shared" si="34"/>
        <v>283</v>
      </c>
      <c r="AE78" s="330">
        <f t="shared" si="34"/>
        <v>425</v>
      </c>
      <c r="AF78" s="330">
        <f t="shared" si="34"/>
        <v>496</v>
      </c>
      <c r="AG78" s="522">
        <f t="shared" si="34"/>
        <v>469</v>
      </c>
      <c r="AH78" s="330">
        <f t="shared" si="34"/>
        <v>241</v>
      </c>
      <c r="AI78" s="330">
        <f t="shared" si="34"/>
        <v>295</v>
      </c>
      <c r="AJ78" s="522">
        <f t="shared" si="34"/>
        <v>427</v>
      </c>
      <c r="AK78" s="330">
        <f>AN78/AG78*1000</f>
        <v>1378.5692963752665</v>
      </c>
      <c r="AL78" s="330">
        <f>AO78*1000/AI78</f>
        <v>2228.6847457627123</v>
      </c>
      <c r="AM78" s="330">
        <f>AP78*1000/AJ78</f>
        <v>1405.4496487119441</v>
      </c>
      <c r="AN78" s="331">
        <f>SUM(AN64:AN77)</f>
        <v>646.54899999999998</v>
      </c>
      <c r="AO78" s="330">
        <f>SUM(AO64:AO77)</f>
        <v>657.4620000000001</v>
      </c>
      <c r="AP78" s="330">
        <f>SUM(AP64:AP77)</f>
        <v>600.12700000000007</v>
      </c>
      <c r="AQ78" s="522">
        <f>SUM(AQ64:AQ77)/11</f>
        <v>6.3636363636363633</v>
      </c>
      <c r="AR78" s="522">
        <f>AU78*1000000/AP78/1000</f>
        <v>25.345180270176147</v>
      </c>
      <c r="AS78" s="522"/>
      <c r="AT78" s="332">
        <f t="shared" ref="AT78:AY78" si="35">SUM(AT64:AT77)</f>
        <v>9.0859749999999995</v>
      </c>
      <c r="AU78" s="332">
        <f t="shared" si="35"/>
        <v>15.210327000000001</v>
      </c>
      <c r="AV78" s="330">
        <f t="shared" si="35"/>
        <v>510</v>
      </c>
      <c r="AW78" s="323">
        <f t="shared" si="35"/>
        <v>180</v>
      </c>
      <c r="AX78" s="323">
        <f t="shared" si="35"/>
        <v>434</v>
      </c>
      <c r="AY78" s="452">
        <f t="shared" si="35"/>
        <v>205</v>
      </c>
    </row>
    <row r="79" spans="1:51">
      <c r="H79" s="1107" t="s">
        <v>149</v>
      </c>
      <c r="I79" s="1107" t="s">
        <v>150</v>
      </c>
      <c r="J79" s="1110" t="s">
        <v>151</v>
      </c>
      <c r="K79" s="106"/>
      <c r="L79" s="1107" t="s">
        <v>149</v>
      </c>
      <c r="M79" s="1110" t="s">
        <v>152</v>
      </c>
      <c r="N79" s="1110" t="s">
        <v>151</v>
      </c>
      <c r="O79" s="309" t="s">
        <v>153</v>
      </c>
      <c r="Q79" s="400"/>
      <c r="R79" s="400"/>
      <c r="S79" s="400"/>
      <c r="AN79" s="1110"/>
      <c r="AO79" s="309" t="s">
        <v>153</v>
      </c>
    </row>
    <row r="80" spans="1:51">
      <c r="H80" s="1108">
        <v>12875</v>
      </c>
      <c r="I80" s="1108">
        <v>10542</v>
      </c>
      <c r="J80" s="1109">
        <f>SUM(H80-I80)</f>
        <v>2333</v>
      </c>
      <c r="K80" s="106"/>
      <c r="L80" s="1108">
        <f>SUM(H80)</f>
        <v>12875</v>
      </c>
      <c r="M80" s="1111">
        <v>8171</v>
      </c>
      <c r="N80" s="1109">
        <f>SUM(J80)</f>
        <v>2333</v>
      </c>
      <c r="O80" s="309">
        <f>SUM(M80*N80/L80)</f>
        <v>1480.6169320388349</v>
      </c>
      <c r="Q80" s="400"/>
      <c r="R80" s="400"/>
      <c r="S80" s="400"/>
      <c r="AL80" s="406"/>
      <c r="AM80" s="406"/>
      <c r="AN80" s="1109"/>
      <c r="AO80" s="309" t="e">
        <f>SUM(AM80*AN80/AL80)</f>
        <v>#DIV/0!</v>
      </c>
    </row>
    <row r="81" spans="1:51">
      <c r="Q81" s="400"/>
      <c r="R81" s="400"/>
      <c r="S81" s="400"/>
    </row>
    <row r="82" spans="1:51">
      <c r="Q82" s="400"/>
      <c r="R82" s="400"/>
      <c r="S82" s="400"/>
    </row>
    <row r="83" spans="1:51">
      <c r="Q83" s="400"/>
      <c r="R83" s="400"/>
      <c r="S83" s="400"/>
    </row>
    <row r="84" spans="1:51">
      <c r="Q84" s="400"/>
      <c r="R84" s="400"/>
      <c r="S84" s="400"/>
    </row>
    <row r="85" spans="1:51">
      <c r="Q85" s="400"/>
      <c r="R85" s="400"/>
      <c r="S85" s="400"/>
    </row>
    <row r="86" spans="1:51" ht="21">
      <c r="A86" s="986" t="s">
        <v>124</v>
      </c>
      <c r="B86" s="986"/>
      <c r="C86" s="986"/>
      <c r="D86" s="986"/>
      <c r="E86" s="986"/>
      <c r="F86" s="986"/>
      <c r="G86" s="986"/>
      <c r="H86" s="986"/>
      <c r="I86" s="986"/>
      <c r="J86" s="986"/>
      <c r="K86" s="986"/>
      <c r="L86" s="986"/>
      <c r="M86" s="986"/>
      <c r="N86" s="986"/>
      <c r="O86" s="986"/>
      <c r="P86" s="986"/>
      <c r="Q86" s="986"/>
      <c r="R86" s="986"/>
      <c r="S86" s="986"/>
      <c r="T86" s="986"/>
      <c r="U86" s="986"/>
      <c r="V86" s="986"/>
      <c r="W86" s="986"/>
      <c r="X86" s="986"/>
      <c r="Y86" s="986"/>
      <c r="Z86" s="373"/>
      <c r="AA86" s="986" t="s">
        <v>124</v>
      </c>
      <c r="AB86" s="986"/>
      <c r="AC86" s="986"/>
      <c r="AD86" s="986"/>
      <c r="AE86" s="986"/>
      <c r="AF86" s="986"/>
      <c r="AG86" s="986"/>
      <c r="AH86" s="986"/>
      <c r="AI86" s="986"/>
      <c r="AJ86" s="986"/>
      <c r="AK86" s="986"/>
      <c r="AL86" s="986"/>
      <c r="AM86" s="986"/>
      <c r="AN86" s="986"/>
      <c r="AO86" s="986"/>
      <c r="AP86" s="986"/>
      <c r="AQ86" s="986"/>
      <c r="AR86" s="986"/>
      <c r="AS86" s="986"/>
      <c r="AT86" s="986"/>
      <c r="AU86" s="986"/>
      <c r="AV86" s="986"/>
      <c r="AW86" s="986"/>
      <c r="AX86" s="986"/>
      <c r="AY86" s="986"/>
    </row>
    <row r="87" spans="1:51">
      <c r="A87" s="987" t="s">
        <v>28</v>
      </c>
      <c r="B87" s="987"/>
      <c r="C87" s="987"/>
      <c r="D87" s="987"/>
      <c r="E87" s="987"/>
      <c r="F87" s="987"/>
      <c r="G87" s="987"/>
      <c r="H87" s="987"/>
      <c r="I87" s="987"/>
      <c r="J87" s="987"/>
      <c r="K87" s="987"/>
      <c r="L87" s="987"/>
      <c r="M87" s="987"/>
      <c r="N87" s="987"/>
      <c r="O87" s="987"/>
      <c r="P87" s="987"/>
      <c r="Q87" s="987"/>
      <c r="R87" s="987"/>
      <c r="S87" s="987"/>
      <c r="T87" s="987"/>
      <c r="U87" s="987"/>
      <c r="V87" s="987"/>
      <c r="W87" s="987"/>
      <c r="X87" s="987"/>
      <c r="Y87" s="987"/>
      <c r="Z87" s="375"/>
      <c r="AA87" s="987" t="s">
        <v>28</v>
      </c>
      <c r="AB87" s="987"/>
      <c r="AC87" s="987"/>
      <c r="AD87" s="987"/>
      <c r="AE87" s="987"/>
      <c r="AF87" s="987"/>
      <c r="AG87" s="987"/>
      <c r="AH87" s="987"/>
      <c r="AI87" s="987"/>
      <c r="AJ87" s="987"/>
      <c r="AK87" s="987"/>
      <c r="AL87" s="987"/>
      <c r="AM87" s="987"/>
      <c r="AN87" s="987"/>
      <c r="AO87" s="987"/>
      <c r="AP87" s="987"/>
      <c r="AQ87" s="987"/>
      <c r="AR87" s="987"/>
      <c r="AS87" s="987"/>
      <c r="AT87" s="987"/>
      <c r="AU87" s="987"/>
      <c r="AV87" s="987"/>
      <c r="AW87" s="987"/>
      <c r="AX87" s="987"/>
      <c r="AY87" s="987"/>
    </row>
    <row r="88" spans="1:51">
      <c r="A88" s="376"/>
      <c r="B88" s="376"/>
      <c r="C88" s="375"/>
      <c r="D88" s="375"/>
      <c r="E88" s="375"/>
      <c r="F88" s="375"/>
      <c r="G88" s="375"/>
      <c r="H88" s="375"/>
      <c r="I88" s="375"/>
      <c r="J88" s="375"/>
      <c r="K88" s="375"/>
      <c r="L88" s="375"/>
      <c r="M88" s="375"/>
      <c r="N88" s="376"/>
      <c r="O88" s="376"/>
      <c r="P88" s="376"/>
      <c r="Q88" s="376"/>
      <c r="R88" s="376"/>
      <c r="S88" s="376"/>
      <c r="T88" s="377"/>
      <c r="U88" s="377"/>
      <c r="V88" s="378"/>
      <c r="W88" s="378"/>
      <c r="X88" s="378"/>
      <c r="Y88" s="378"/>
      <c r="Z88" s="379"/>
      <c r="AA88" s="379"/>
      <c r="AB88" s="380"/>
      <c r="AC88" s="381"/>
      <c r="AD88" s="381"/>
      <c r="AE88" s="381"/>
      <c r="AF88" s="381"/>
      <c r="AG88" s="381"/>
      <c r="AH88" s="381"/>
      <c r="AI88" s="381"/>
      <c r="AJ88" s="381"/>
      <c r="AK88" s="381"/>
      <c r="AL88" s="381"/>
      <c r="AM88" s="381"/>
      <c r="AN88" s="381"/>
      <c r="AO88" s="381"/>
      <c r="AP88" s="381"/>
      <c r="AQ88" s="382"/>
      <c r="AR88" s="382"/>
      <c r="AS88" s="382"/>
      <c r="AT88" s="383"/>
      <c r="AU88" s="383"/>
      <c r="AV88" s="384" t="s">
        <v>68</v>
      </c>
    </row>
    <row r="89" spans="1:51">
      <c r="A89" s="1003" t="s">
        <v>14</v>
      </c>
      <c r="B89" s="1003" t="s">
        <v>15</v>
      </c>
      <c r="C89" s="964" t="s">
        <v>73</v>
      </c>
      <c r="D89" s="964"/>
      <c r="E89" s="964"/>
      <c r="F89" s="964"/>
      <c r="G89" s="964"/>
      <c r="H89" s="964"/>
      <c r="I89" s="964"/>
      <c r="J89" s="964"/>
      <c r="K89" s="964"/>
      <c r="L89" s="964"/>
      <c r="M89" s="964"/>
      <c r="N89" s="964"/>
      <c r="O89" s="964"/>
      <c r="P89" s="964"/>
      <c r="Q89" s="964"/>
      <c r="R89" s="964"/>
      <c r="S89" s="964"/>
      <c r="T89" s="964"/>
      <c r="U89" s="964"/>
      <c r="V89" s="964"/>
      <c r="W89" s="964"/>
      <c r="X89" s="964"/>
      <c r="Y89" s="964"/>
      <c r="Z89" s="322"/>
      <c r="AA89" s="990" t="s">
        <v>14</v>
      </c>
      <c r="AB89" s="990" t="s">
        <v>15</v>
      </c>
      <c r="AC89" s="964" t="s">
        <v>74</v>
      </c>
      <c r="AD89" s="964"/>
      <c r="AE89" s="964"/>
      <c r="AF89" s="964"/>
      <c r="AG89" s="964"/>
      <c r="AH89" s="964"/>
      <c r="AI89" s="964"/>
      <c r="AJ89" s="964"/>
      <c r="AK89" s="964"/>
      <c r="AL89" s="964"/>
      <c r="AM89" s="964"/>
      <c r="AN89" s="964"/>
      <c r="AO89" s="964"/>
      <c r="AP89" s="964"/>
      <c r="AQ89" s="964"/>
      <c r="AR89" s="964"/>
      <c r="AS89" s="964"/>
      <c r="AT89" s="964"/>
      <c r="AU89" s="964"/>
      <c r="AV89" s="964"/>
      <c r="AW89" s="964"/>
      <c r="AX89" s="964"/>
      <c r="AY89" s="964"/>
    </row>
    <row r="90" spans="1:51" ht="33.75" customHeight="1">
      <c r="A90" s="1003"/>
      <c r="B90" s="1003"/>
      <c r="C90" s="966" t="s">
        <v>108</v>
      </c>
      <c r="D90" s="967"/>
      <c r="E90" s="967"/>
      <c r="F90" s="968"/>
      <c r="G90" s="966" t="s">
        <v>119</v>
      </c>
      <c r="H90" s="967"/>
      <c r="I90" s="967"/>
      <c r="J90" s="968"/>
      <c r="K90" s="969" t="s">
        <v>117</v>
      </c>
      <c r="L90" s="970"/>
      <c r="M90" s="971"/>
      <c r="N90" s="969" t="s">
        <v>118</v>
      </c>
      <c r="O90" s="970"/>
      <c r="P90" s="971"/>
      <c r="Q90" s="978" t="s">
        <v>113</v>
      </c>
      <c r="R90" s="979"/>
      <c r="S90" s="980"/>
      <c r="T90" s="959" t="s">
        <v>120</v>
      </c>
      <c r="U90" s="960"/>
      <c r="V90" s="961" t="s">
        <v>109</v>
      </c>
      <c r="W90" s="962"/>
      <c r="X90" s="962"/>
      <c r="Y90" s="963"/>
      <c r="Z90" s="322"/>
      <c r="AA90" s="991"/>
      <c r="AB90" s="991"/>
      <c r="AC90" s="966" t="s">
        <v>108</v>
      </c>
      <c r="AD90" s="967"/>
      <c r="AE90" s="967"/>
      <c r="AF90" s="968"/>
      <c r="AG90" s="966" t="s">
        <v>119</v>
      </c>
      <c r="AH90" s="967"/>
      <c r="AI90" s="967"/>
      <c r="AJ90" s="968"/>
      <c r="AK90" s="969" t="s">
        <v>117</v>
      </c>
      <c r="AL90" s="970"/>
      <c r="AM90" s="971"/>
      <c r="AN90" s="969" t="s">
        <v>118</v>
      </c>
      <c r="AO90" s="970"/>
      <c r="AP90" s="971"/>
      <c r="AQ90" s="978" t="s">
        <v>113</v>
      </c>
      <c r="AR90" s="979"/>
      <c r="AS90" s="980"/>
      <c r="AT90" s="959" t="s">
        <v>120</v>
      </c>
      <c r="AU90" s="960"/>
      <c r="AV90" s="961" t="s">
        <v>109</v>
      </c>
      <c r="AW90" s="962"/>
      <c r="AX90" s="962"/>
      <c r="AY90" s="963"/>
    </row>
    <row r="91" spans="1:51">
      <c r="A91" s="1003"/>
      <c r="B91" s="1003"/>
      <c r="C91" s="385">
        <v>2558</v>
      </c>
      <c r="D91" s="385" t="s">
        <v>112</v>
      </c>
      <c r="E91" s="385" t="s">
        <v>114</v>
      </c>
      <c r="F91" s="385">
        <v>2559</v>
      </c>
      <c r="G91" s="385">
        <v>2558</v>
      </c>
      <c r="H91" s="385" t="s">
        <v>112</v>
      </c>
      <c r="I91" s="385" t="s">
        <v>114</v>
      </c>
      <c r="J91" s="385">
        <v>2559</v>
      </c>
      <c r="K91" s="386">
        <v>2558</v>
      </c>
      <c r="L91" s="385" t="s">
        <v>114</v>
      </c>
      <c r="M91" s="386">
        <v>2559</v>
      </c>
      <c r="N91" s="386">
        <v>2558</v>
      </c>
      <c r="O91" s="386" t="s">
        <v>114</v>
      </c>
      <c r="P91" s="386">
        <v>2559</v>
      </c>
      <c r="Q91" s="386">
        <v>2558</v>
      </c>
      <c r="R91" s="385" t="s">
        <v>114</v>
      </c>
      <c r="S91" s="386">
        <v>2559</v>
      </c>
      <c r="T91" s="386">
        <v>2558</v>
      </c>
      <c r="U91" s="386">
        <v>2559</v>
      </c>
      <c r="V91" s="346">
        <v>2558</v>
      </c>
      <c r="W91" s="346" t="s">
        <v>112</v>
      </c>
      <c r="X91" s="346" t="s">
        <v>114</v>
      </c>
      <c r="Y91" s="385">
        <v>2559</v>
      </c>
      <c r="Z91" s="322"/>
      <c r="AA91" s="992"/>
      <c r="AB91" s="992"/>
      <c r="AC91" s="385">
        <v>2558</v>
      </c>
      <c r="AD91" s="385" t="s">
        <v>112</v>
      </c>
      <c r="AE91" s="385" t="s">
        <v>114</v>
      </c>
      <c r="AF91" s="385">
        <v>2559</v>
      </c>
      <c r="AG91" s="385">
        <v>2558</v>
      </c>
      <c r="AH91" s="385" t="s">
        <v>112</v>
      </c>
      <c r="AI91" s="385" t="s">
        <v>114</v>
      </c>
      <c r="AJ91" s="385">
        <v>2559</v>
      </c>
      <c r="AK91" s="386">
        <v>2558</v>
      </c>
      <c r="AL91" s="385" t="s">
        <v>114</v>
      </c>
      <c r="AM91" s="386">
        <v>2559</v>
      </c>
      <c r="AN91" s="386">
        <v>2558</v>
      </c>
      <c r="AO91" s="386" t="s">
        <v>114</v>
      </c>
      <c r="AP91" s="386">
        <v>2559</v>
      </c>
      <c r="AQ91" s="386">
        <v>2558</v>
      </c>
      <c r="AR91" s="386" t="s">
        <v>114</v>
      </c>
      <c r="AS91" s="386">
        <v>2559</v>
      </c>
      <c r="AT91" s="386">
        <v>2558</v>
      </c>
      <c r="AU91" s="386">
        <v>2559</v>
      </c>
      <c r="AV91" s="346">
        <v>2558</v>
      </c>
      <c r="AW91" s="346" t="s">
        <v>112</v>
      </c>
      <c r="AX91" s="346" t="s">
        <v>114</v>
      </c>
      <c r="AY91" s="385">
        <v>2559</v>
      </c>
    </row>
    <row r="92" spans="1:51" s="322" customFormat="1" ht="15.75">
      <c r="A92" s="268">
        <v>1</v>
      </c>
      <c r="B92" s="269" t="s">
        <v>0</v>
      </c>
      <c r="C92" s="459">
        <v>23</v>
      </c>
      <c r="D92" s="459">
        <v>18</v>
      </c>
      <c r="E92" s="459">
        <v>0</v>
      </c>
      <c r="F92" s="459">
        <v>16</v>
      </c>
      <c r="G92" s="459">
        <v>23</v>
      </c>
      <c r="H92" s="459">
        <v>18</v>
      </c>
      <c r="I92" s="459">
        <v>0</v>
      </c>
      <c r="J92" s="459">
        <v>15.5</v>
      </c>
      <c r="K92" s="349">
        <v>500</v>
      </c>
      <c r="L92" s="360"/>
      <c r="M92" s="349">
        <v>500</v>
      </c>
      <c r="N92" s="360">
        <f>K92*G92/1000</f>
        <v>11.5</v>
      </c>
      <c r="O92" s="360">
        <f>L92*H92/1000</f>
        <v>0</v>
      </c>
      <c r="P92" s="360">
        <f>J92*M92/1000</f>
        <v>7.75</v>
      </c>
      <c r="Q92" s="349">
        <v>20</v>
      </c>
      <c r="R92" s="349">
        <v>0</v>
      </c>
      <c r="S92" s="349">
        <v>20</v>
      </c>
      <c r="T92" s="361">
        <f t="shared" ref="T92:T102" si="36">N92*1000*Q92/1000000</f>
        <v>0.23</v>
      </c>
      <c r="U92" s="361">
        <f>S92*P92/1000</f>
        <v>0.155</v>
      </c>
      <c r="V92" s="256">
        <v>20</v>
      </c>
      <c r="W92" s="256">
        <v>15</v>
      </c>
      <c r="X92" s="256">
        <v>0</v>
      </c>
      <c r="Y92" s="256">
        <v>12</v>
      </c>
      <c r="Z92" s="362"/>
      <c r="AA92" s="268">
        <v>1</v>
      </c>
      <c r="AB92" s="269" t="s">
        <v>0</v>
      </c>
      <c r="AC92" s="455">
        <v>97</v>
      </c>
      <c r="AD92" s="455">
        <v>107</v>
      </c>
      <c r="AE92" s="455">
        <v>41</v>
      </c>
      <c r="AF92" s="456">
        <v>103.5</v>
      </c>
      <c r="AG92" s="455">
        <v>97</v>
      </c>
      <c r="AH92" s="455">
        <v>96</v>
      </c>
      <c r="AI92" s="455">
        <v>33</v>
      </c>
      <c r="AJ92" s="456">
        <v>92.5</v>
      </c>
      <c r="AK92" s="455">
        <v>1600</v>
      </c>
      <c r="AL92" s="455">
        <v>866</v>
      </c>
      <c r="AM92" s="455">
        <v>800</v>
      </c>
      <c r="AN92" s="334">
        <f>AG92*AK92/1000</f>
        <v>155.19999999999999</v>
      </c>
      <c r="AO92" s="334">
        <f>AH92*AL92/1000</f>
        <v>83.135999999999996</v>
      </c>
      <c r="AP92" s="334">
        <f>AJ92*AM92/1000</f>
        <v>74</v>
      </c>
      <c r="AQ92" s="455">
        <v>19</v>
      </c>
      <c r="AR92" s="455">
        <v>21</v>
      </c>
      <c r="AS92" s="455">
        <v>20</v>
      </c>
      <c r="AT92" s="365">
        <f>AQ92*AN92/1000</f>
        <v>2.9487999999999999</v>
      </c>
      <c r="AU92" s="365">
        <f>AR92*AO92/1000</f>
        <v>1.7458560000000001</v>
      </c>
      <c r="AV92" s="256">
        <v>53</v>
      </c>
      <c r="AW92" s="363">
        <v>79</v>
      </c>
      <c r="AX92" s="363">
        <v>36</v>
      </c>
      <c r="AY92" s="363">
        <v>78</v>
      </c>
    </row>
    <row r="93" spans="1:51" s="322" customFormat="1" ht="15.75">
      <c r="A93" s="274">
        <v>2</v>
      </c>
      <c r="B93" s="275" t="s">
        <v>1</v>
      </c>
      <c r="C93" s="455">
        <v>14</v>
      </c>
      <c r="D93" s="455">
        <v>11</v>
      </c>
      <c r="E93" s="455">
        <v>0</v>
      </c>
      <c r="F93" s="455">
        <v>14</v>
      </c>
      <c r="G93" s="455">
        <v>14</v>
      </c>
      <c r="H93" s="455">
        <v>11</v>
      </c>
      <c r="I93" s="455">
        <v>0</v>
      </c>
      <c r="J93" s="455">
        <v>14</v>
      </c>
      <c r="K93" s="338">
        <v>300</v>
      </c>
      <c r="L93" s="334"/>
      <c r="M93" s="338">
        <v>350</v>
      </c>
      <c r="N93" s="334">
        <f t="shared" ref="N93:O102" si="37">K93*G93/1000</f>
        <v>4.2</v>
      </c>
      <c r="O93" s="334">
        <f t="shared" si="37"/>
        <v>0</v>
      </c>
      <c r="P93" s="360">
        <f t="shared" ref="P93:P102" si="38">J93*M93/1000</f>
        <v>4.9000000000000004</v>
      </c>
      <c r="Q93" s="338">
        <v>15</v>
      </c>
      <c r="R93" s="338">
        <v>0</v>
      </c>
      <c r="S93" s="338">
        <v>15</v>
      </c>
      <c r="T93" s="365">
        <f t="shared" si="36"/>
        <v>6.3E-2</v>
      </c>
      <c r="U93" s="361">
        <f t="shared" ref="U93:U102" si="39">S93*P93/1000</f>
        <v>7.3499999999999996E-2</v>
      </c>
      <c r="V93" s="257">
        <v>12</v>
      </c>
      <c r="W93" s="257">
        <v>9</v>
      </c>
      <c r="X93" s="257">
        <v>0</v>
      </c>
      <c r="Y93" s="257">
        <v>12</v>
      </c>
      <c r="Z93" s="362"/>
      <c r="AA93" s="274">
        <v>2</v>
      </c>
      <c r="AB93" s="444" t="s">
        <v>1</v>
      </c>
      <c r="AC93" s="455">
        <v>19</v>
      </c>
      <c r="AD93" s="455">
        <v>45</v>
      </c>
      <c r="AE93" s="455">
        <v>0</v>
      </c>
      <c r="AF93" s="456">
        <v>45</v>
      </c>
      <c r="AG93" s="455">
        <v>10</v>
      </c>
      <c r="AH93" s="455">
        <v>40</v>
      </c>
      <c r="AI93" s="455">
        <v>0</v>
      </c>
      <c r="AJ93" s="456">
        <v>40</v>
      </c>
      <c r="AK93" s="455">
        <v>1150</v>
      </c>
      <c r="AL93" s="455">
        <v>0</v>
      </c>
      <c r="AM93" s="455">
        <v>1150</v>
      </c>
      <c r="AN93" s="334">
        <f t="shared" ref="AN93:AO102" si="40">AG93*AK93/1000</f>
        <v>11.5</v>
      </c>
      <c r="AO93" s="334">
        <f t="shared" si="40"/>
        <v>0</v>
      </c>
      <c r="AP93" s="334">
        <f t="shared" ref="AP93:AP102" si="41">AJ93*AM93/1000</f>
        <v>46</v>
      </c>
      <c r="AQ93" s="455">
        <v>15</v>
      </c>
      <c r="AR93" s="455">
        <v>0</v>
      </c>
      <c r="AS93" s="455">
        <v>15</v>
      </c>
      <c r="AT93" s="365">
        <f>AQ93*AN93/1000</f>
        <v>0.17249999999999999</v>
      </c>
      <c r="AU93" s="365">
        <f>AR93*AO93/1000</f>
        <v>0</v>
      </c>
      <c r="AV93" s="257">
        <v>22</v>
      </c>
      <c r="AW93" s="366">
        <v>30</v>
      </c>
      <c r="AX93" s="366">
        <v>0</v>
      </c>
      <c r="AY93" s="366">
        <v>30</v>
      </c>
    </row>
    <row r="94" spans="1:51" s="322" customFormat="1" ht="15.75">
      <c r="A94" s="274">
        <v>3</v>
      </c>
      <c r="B94" s="275" t="s">
        <v>2</v>
      </c>
      <c r="C94" s="455">
        <v>375</v>
      </c>
      <c r="D94" s="455">
        <v>46</v>
      </c>
      <c r="E94" s="455">
        <v>381</v>
      </c>
      <c r="F94" s="455">
        <v>375</v>
      </c>
      <c r="G94" s="455">
        <v>271</v>
      </c>
      <c r="H94" s="455">
        <v>46</v>
      </c>
      <c r="I94" s="455">
        <v>70</v>
      </c>
      <c r="J94" s="455">
        <v>271</v>
      </c>
      <c r="K94" s="338">
        <v>1136</v>
      </c>
      <c r="L94" s="338">
        <v>617</v>
      </c>
      <c r="M94" s="338">
        <v>1136</v>
      </c>
      <c r="N94" s="334">
        <f t="shared" si="37"/>
        <v>307.85599999999999</v>
      </c>
      <c r="O94" s="334">
        <f t="shared" si="37"/>
        <v>28.382000000000001</v>
      </c>
      <c r="P94" s="360">
        <f t="shared" si="38"/>
        <v>307.85599999999999</v>
      </c>
      <c r="Q94" s="338">
        <v>20</v>
      </c>
      <c r="R94" s="338">
        <v>21</v>
      </c>
      <c r="S94" s="338">
        <v>20</v>
      </c>
      <c r="T94" s="365">
        <f t="shared" si="36"/>
        <v>6.1571199999999999</v>
      </c>
      <c r="U94" s="361">
        <f t="shared" si="39"/>
        <v>6.1571199999999999</v>
      </c>
      <c r="V94" s="257">
        <v>984</v>
      </c>
      <c r="W94" s="257">
        <v>42</v>
      </c>
      <c r="X94" s="257">
        <v>984</v>
      </c>
      <c r="Y94" s="257">
        <v>984</v>
      </c>
      <c r="Z94" s="362"/>
      <c r="AA94" s="274">
        <v>3</v>
      </c>
      <c r="AB94" s="444" t="s">
        <v>2</v>
      </c>
      <c r="AC94" s="455">
        <v>208</v>
      </c>
      <c r="AD94" s="455">
        <v>126</v>
      </c>
      <c r="AE94" s="455">
        <v>0</v>
      </c>
      <c r="AF94" s="456">
        <v>126</v>
      </c>
      <c r="AG94" s="455">
        <v>194</v>
      </c>
      <c r="AH94" s="455">
        <v>105</v>
      </c>
      <c r="AI94" s="455">
        <v>0</v>
      </c>
      <c r="AJ94" s="456">
        <v>105</v>
      </c>
      <c r="AK94" s="455">
        <v>1250</v>
      </c>
      <c r="AL94" s="455">
        <v>0</v>
      </c>
      <c r="AM94" s="455">
        <v>1250</v>
      </c>
      <c r="AN94" s="334">
        <f t="shared" si="40"/>
        <v>242.5</v>
      </c>
      <c r="AO94" s="334">
        <f t="shared" si="40"/>
        <v>0</v>
      </c>
      <c r="AP94" s="334">
        <f t="shared" si="41"/>
        <v>131.25</v>
      </c>
      <c r="AQ94" s="455">
        <v>15</v>
      </c>
      <c r="AR94" s="455">
        <v>0</v>
      </c>
      <c r="AS94" s="455">
        <v>15</v>
      </c>
      <c r="AT94" s="365">
        <f t="shared" ref="AT94:AU102" si="42">AQ94*AN94/1000</f>
        <v>3.6375000000000002</v>
      </c>
      <c r="AU94" s="365">
        <f t="shared" si="42"/>
        <v>0</v>
      </c>
      <c r="AV94" s="257">
        <v>193</v>
      </c>
      <c r="AW94" s="366">
        <v>107</v>
      </c>
      <c r="AX94" s="366">
        <v>0</v>
      </c>
      <c r="AY94" s="366">
        <v>107</v>
      </c>
    </row>
    <row r="95" spans="1:51" s="322" customFormat="1" ht="15.75">
      <c r="A95" s="274">
        <v>4</v>
      </c>
      <c r="B95" s="275" t="s">
        <v>3</v>
      </c>
      <c r="C95" s="455">
        <v>31</v>
      </c>
      <c r="D95" s="455">
        <v>20</v>
      </c>
      <c r="E95" s="455">
        <v>31</v>
      </c>
      <c r="F95" s="455">
        <v>20</v>
      </c>
      <c r="G95" s="455">
        <v>31</v>
      </c>
      <c r="H95" s="455">
        <v>20</v>
      </c>
      <c r="I95" s="455">
        <v>27</v>
      </c>
      <c r="J95" s="455">
        <v>20</v>
      </c>
      <c r="K95" s="338">
        <v>400</v>
      </c>
      <c r="L95" s="338">
        <v>1000</v>
      </c>
      <c r="M95" s="338">
        <v>350</v>
      </c>
      <c r="N95" s="334">
        <f t="shared" si="37"/>
        <v>12.4</v>
      </c>
      <c r="O95" s="334">
        <f t="shared" si="37"/>
        <v>20</v>
      </c>
      <c r="P95" s="360">
        <f t="shared" si="38"/>
        <v>7</v>
      </c>
      <c r="Q95" s="338">
        <v>12</v>
      </c>
      <c r="R95" s="338">
        <v>15</v>
      </c>
      <c r="S95" s="338">
        <v>15</v>
      </c>
      <c r="T95" s="365">
        <f t="shared" si="36"/>
        <v>0.14879999999999999</v>
      </c>
      <c r="U95" s="361">
        <f t="shared" si="39"/>
        <v>0.105</v>
      </c>
      <c r="V95" s="257">
        <v>10</v>
      </c>
      <c r="W95" s="257">
        <v>9</v>
      </c>
      <c r="X95" s="257">
        <v>10</v>
      </c>
      <c r="Y95" s="257">
        <v>10</v>
      </c>
      <c r="Z95" s="362"/>
      <c r="AA95" s="274">
        <v>4</v>
      </c>
      <c r="AB95" s="444" t="s">
        <v>3</v>
      </c>
      <c r="AC95" s="455">
        <v>199</v>
      </c>
      <c r="AD95" s="455">
        <v>40</v>
      </c>
      <c r="AE95" s="455">
        <v>139</v>
      </c>
      <c r="AF95" s="456">
        <v>139</v>
      </c>
      <c r="AG95" s="455">
        <v>107</v>
      </c>
      <c r="AH95" s="455">
        <v>15</v>
      </c>
      <c r="AI95" s="455">
        <v>115</v>
      </c>
      <c r="AJ95" s="456">
        <v>115</v>
      </c>
      <c r="AK95" s="455">
        <v>950</v>
      </c>
      <c r="AL95" s="455">
        <v>1510</v>
      </c>
      <c r="AM95" s="455">
        <v>950</v>
      </c>
      <c r="AN95" s="334">
        <f t="shared" si="40"/>
        <v>101.65</v>
      </c>
      <c r="AO95" s="334">
        <f t="shared" si="40"/>
        <v>22.65</v>
      </c>
      <c r="AP95" s="334">
        <f t="shared" si="41"/>
        <v>109.25</v>
      </c>
      <c r="AQ95" s="455">
        <v>16</v>
      </c>
      <c r="AR95" s="455">
        <v>11</v>
      </c>
      <c r="AS95" s="455">
        <v>15</v>
      </c>
      <c r="AT95" s="365">
        <f t="shared" si="42"/>
        <v>1.6264000000000001</v>
      </c>
      <c r="AU95" s="365">
        <f t="shared" si="42"/>
        <v>0.24914999999999998</v>
      </c>
      <c r="AV95" s="257">
        <v>194</v>
      </c>
      <c r="AW95" s="366">
        <v>26</v>
      </c>
      <c r="AX95" s="366">
        <v>111</v>
      </c>
      <c r="AY95" s="366">
        <v>111</v>
      </c>
    </row>
    <row r="96" spans="1:51" s="322" customFormat="1" ht="15.75">
      <c r="A96" s="274">
        <v>5</v>
      </c>
      <c r="B96" s="275" t="s">
        <v>4</v>
      </c>
      <c r="C96" s="455">
        <v>7</v>
      </c>
      <c r="D96" s="455">
        <v>2</v>
      </c>
      <c r="E96" s="455">
        <v>0</v>
      </c>
      <c r="F96" s="455">
        <v>2</v>
      </c>
      <c r="G96" s="455">
        <v>2</v>
      </c>
      <c r="H96" s="455">
        <v>2</v>
      </c>
      <c r="I96" s="455">
        <v>0</v>
      </c>
      <c r="J96" s="455">
        <v>2</v>
      </c>
      <c r="K96" s="338">
        <v>300</v>
      </c>
      <c r="L96" s="334"/>
      <c r="M96" s="338">
        <v>300</v>
      </c>
      <c r="N96" s="334">
        <f t="shared" si="37"/>
        <v>0.6</v>
      </c>
      <c r="O96" s="334">
        <f t="shared" si="37"/>
        <v>0</v>
      </c>
      <c r="P96" s="360">
        <f t="shared" si="38"/>
        <v>0.6</v>
      </c>
      <c r="Q96" s="338">
        <v>15</v>
      </c>
      <c r="R96" s="338">
        <v>0</v>
      </c>
      <c r="S96" s="338">
        <v>15</v>
      </c>
      <c r="T96" s="365">
        <f t="shared" si="36"/>
        <v>8.9999999999999993E-3</v>
      </c>
      <c r="U96" s="361">
        <f t="shared" si="39"/>
        <v>8.9999999999999993E-3</v>
      </c>
      <c r="V96" s="257">
        <v>7</v>
      </c>
      <c r="W96" s="257">
        <v>2</v>
      </c>
      <c r="X96" s="257">
        <v>0</v>
      </c>
      <c r="Y96" s="257">
        <v>2</v>
      </c>
      <c r="Z96" s="362"/>
      <c r="AA96" s="274">
        <v>5</v>
      </c>
      <c r="AB96" s="444" t="s">
        <v>4</v>
      </c>
      <c r="AC96" s="475">
        <v>440</v>
      </c>
      <c r="AD96" s="475">
        <v>11</v>
      </c>
      <c r="AE96" s="475">
        <v>155</v>
      </c>
      <c r="AF96" s="460">
        <v>33.5</v>
      </c>
      <c r="AG96" s="475">
        <v>220</v>
      </c>
      <c r="AH96" s="475">
        <v>11</v>
      </c>
      <c r="AI96" s="475">
        <v>155</v>
      </c>
      <c r="AJ96" s="460">
        <v>32</v>
      </c>
      <c r="AK96" s="364">
        <v>950</v>
      </c>
      <c r="AL96" s="364">
        <v>1332</v>
      </c>
      <c r="AM96" s="364">
        <v>950</v>
      </c>
      <c r="AN96" s="334">
        <f t="shared" si="40"/>
        <v>209</v>
      </c>
      <c r="AO96" s="334">
        <f t="shared" si="40"/>
        <v>14.651999999999999</v>
      </c>
      <c r="AP96" s="334">
        <f t="shared" si="41"/>
        <v>30.4</v>
      </c>
      <c r="AQ96" s="475">
        <v>16</v>
      </c>
      <c r="AR96" s="475">
        <v>19</v>
      </c>
      <c r="AS96" s="475">
        <v>16</v>
      </c>
      <c r="AT96" s="365">
        <f t="shared" si="42"/>
        <v>3.3439999999999999</v>
      </c>
      <c r="AU96" s="365">
        <f t="shared" si="42"/>
        <v>0.27838799999999997</v>
      </c>
      <c r="AV96" s="317">
        <v>55</v>
      </c>
      <c r="AW96" s="366">
        <v>18</v>
      </c>
      <c r="AX96" s="366">
        <v>30</v>
      </c>
      <c r="AY96" s="366">
        <v>29</v>
      </c>
    </row>
    <row r="97" spans="1:51" s="322" customFormat="1" ht="15.75">
      <c r="A97" s="274">
        <v>6</v>
      </c>
      <c r="B97" s="275" t="s">
        <v>5</v>
      </c>
      <c r="C97" s="455">
        <v>10</v>
      </c>
      <c r="D97" s="455">
        <v>2</v>
      </c>
      <c r="E97" s="455">
        <v>1</v>
      </c>
      <c r="F97" s="455">
        <v>0</v>
      </c>
      <c r="G97" s="455">
        <v>10</v>
      </c>
      <c r="H97" s="455">
        <v>2</v>
      </c>
      <c r="I97" s="455">
        <v>0</v>
      </c>
      <c r="J97" s="455">
        <v>0</v>
      </c>
      <c r="K97" s="338">
        <v>400</v>
      </c>
      <c r="L97" s="334"/>
      <c r="M97" s="338">
        <v>0</v>
      </c>
      <c r="N97" s="334">
        <f t="shared" si="37"/>
        <v>4</v>
      </c>
      <c r="O97" s="334">
        <f t="shared" si="37"/>
        <v>0</v>
      </c>
      <c r="P97" s="360">
        <f t="shared" si="38"/>
        <v>0</v>
      </c>
      <c r="Q97" s="338">
        <v>15</v>
      </c>
      <c r="R97" s="338">
        <v>0</v>
      </c>
      <c r="S97" s="338">
        <v>0</v>
      </c>
      <c r="T97" s="365">
        <f t="shared" si="36"/>
        <v>0.06</v>
      </c>
      <c r="U97" s="361">
        <f t="shared" si="39"/>
        <v>0</v>
      </c>
      <c r="V97" s="257">
        <v>7</v>
      </c>
      <c r="W97" s="257">
        <v>2</v>
      </c>
      <c r="X97" s="257">
        <v>1</v>
      </c>
      <c r="Y97" s="257">
        <v>0</v>
      </c>
      <c r="Z97" s="362"/>
      <c r="AA97" s="274">
        <v>6</v>
      </c>
      <c r="AB97" s="444" t="s">
        <v>5</v>
      </c>
      <c r="AC97" s="455">
        <v>410</v>
      </c>
      <c r="AD97" s="455">
        <v>73</v>
      </c>
      <c r="AE97" s="455">
        <v>515</v>
      </c>
      <c r="AF97" s="456">
        <v>73</v>
      </c>
      <c r="AG97" s="455">
        <v>285</v>
      </c>
      <c r="AH97" s="455">
        <v>73</v>
      </c>
      <c r="AI97" s="455">
        <v>262</v>
      </c>
      <c r="AJ97" s="456">
        <v>73</v>
      </c>
      <c r="AK97" s="338">
        <v>961</v>
      </c>
      <c r="AL97" s="338">
        <v>492</v>
      </c>
      <c r="AM97" s="338">
        <v>1540</v>
      </c>
      <c r="AN97" s="334">
        <f t="shared" si="40"/>
        <v>273.88499999999999</v>
      </c>
      <c r="AO97" s="334">
        <f t="shared" si="40"/>
        <v>35.915999999999997</v>
      </c>
      <c r="AP97" s="334">
        <f t="shared" si="41"/>
        <v>112.42</v>
      </c>
      <c r="AQ97" s="455">
        <v>15</v>
      </c>
      <c r="AR97" s="455">
        <v>16</v>
      </c>
      <c r="AS97" s="455">
        <v>16</v>
      </c>
      <c r="AT97" s="365">
        <f t="shared" si="42"/>
        <v>4.1082749999999999</v>
      </c>
      <c r="AU97" s="365">
        <f t="shared" si="42"/>
        <v>0.57465599999999994</v>
      </c>
      <c r="AV97" s="257">
        <v>874</v>
      </c>
      <c r="AW97" s="366">
        <v>81</v>
      </c>
      <c r="AX97" s="366">
        <v>889</v>
      </c>
      <c r="AY97" s="366">
        <v>81</v>
      </c>
    </row>
    <row r="98" spans="1:51" s="322" customFormat="1" ht="15.75">
      <c r="A98" s="274">
        <v>7</v>
      </c>
      <c r="B98" s="275" t="s">
        <v>6</v>
      </c>
      <c r="C98" s="455">
        <v>12</v>
      </c>
      <c r="D98" s="455">
        <v>4</v>
      </c>
      <c r="E98" s="455">
        <v>12</v>
      </c>
      <c r="F98" s="455">
        <v>12</v>
      </c>
      <c r="G98" s="455">
        <v>3.5</v>
      </c>
      <c r="H98" s="455">
        <v>4</v>
      </c>
      <c r="I98" s="455">
        <v>0</v>
      </c>
      <c r="J98" s="455">
        <v>10</v>
      </c>
      <c r="K98" s="338">
        <v>450</v>
      </c>
      <c r="L98" s="334"/>
      <c r="M98" s="338">
        <v>450</v>
      </c>
      <c r="N98" s="334">
        <f t="shared" si="37"/>
        <v>1.575</v>
      </c>
      <c r="O98" s="334">
        <f t="shared" si="37"/>
        <v>0</v>
      </c>
      <c r="P98" s="360">
        <f t="shared" si="38"/>
        <v>4.5</v>
      </c>
      <c r="Q98" s="338">
        <v>15</v>
      </c>
      <c r="R98" s="338">
        <v>0</v>
      </c>
      <c r="S98" s="338">
        <v>15</v>
      </c>
      <c r="T98" s="365">
        <f t="shared" si="36"/>
        <v>2.3625E-2</v>
      </c>
      <c r="U98" s="361">
        <f t="shared" si="39"/>
        <v>6.7500000000000004E-2</v>
      </c>
      <c r="V98" s="257">
        <v>24</v>
      </c>
      <c r="W98" s="257">
        <v>5</v>
      </c>
      <c r="X98" s="257">
        <v>24</v>
      </c>
      <c r="Y98" s="257">
        <v>24</v>
      </c>
      <c r="Z98" s="362"/>
      <c r="AA98" s="274">
        <v>7</v>
      </c>
      <c r="AB98" s="444" t="s">
        <v>6</v>
      </c>
      <c r="AC98" s="455">
        <v>201</v>
      </c>
      <c r="AD98" s="455">
        <v>10</v>
      </c>
      <c r="AE98" s="455">
        <v>201</v>
      </c>
      <c r="AF98" s="456">
        <v>201</v>
      </c>
      <c r="AG98" s="455">
        <v>139</v>
      </c>
      <c r="AH98" s="455">
        <v>10</v>
      </c>
      <c r="AI98" s="455">
        <v>143</v>
      </c>
      <c r="AJ98" s="456">
        <v>150</v>
      </c>
      <c r="AK98" s="338">
        <v>1500</v>
      </c>
      <c r="AL98" s="338">
        <v>2219</v>
      </c>
      <c r="AM98" s="338">
        <v>1200</v>
      </c>
      <c r="AN98" s="334">
        <f t="shared" si="40"/>
        <v>208.5</v>
      </c>
      <c r="AO98" s="334">
        <f t="shared" si="40"/>
        <v>22.19</v>
      </c>
      <c r="AP98" s="334">
        <f t="shared" si="41"/>
        <v>180</v>
      </c>
      <c r="AQ98" s="455">
        <v>10</v>
      </c>
      <c r="AR98" s="455">
        <v>13</v>
      </c>
      <c r="AS98" s="455">
        <v>15</v>
      </c>
      <c r="AT98" s="365">
        <f t="shared" si="42"/>
        <v>2.085</v>
      </c>
      <c r="AU98" s="365">
        <f t="shared" si="42"/>
        <v>0.28847</v>
      </c>
      <c r="AV98" s="257">
        <v>337</v>
      </c>
      <c r="AW98" s="366">
        <v>13</v>
      </c>
      <c r="AX98" s="366">
        <v>330</v>
      </c>
      <c r="AY98" s="366">
        <v>120</v>
      </c>
    </row>
    <row r="99" spans="1:51" s="322" customFormat="1" ht="15.75">
      <c r="A99" s="274">
        <v>8</v>
      </c>
      <c r="B99" s="275" t="s">
        <v>7</v>
      </c>
      <c r="C99" s="455">
        <v>20</v>
      </c>
      <c r="D99" s="455">
        <v>3</v>
      </c>
      <c r="E99" s="455">
        <v>0</v>
      </c>
      <c r="F99" s="455">
        <v>14</v>
      </c>
      <c r="G99" s="455">
        <v>8.5</v>
      </c>
      <c r="H99" s="455">
        <v>3</v>
      </c>
      <c r="I99" s="455">
        <v>0</v>
      </c>
      <c r="J99" s="455">
        <v>9</v>
      </c>
      <c r="K99" s="338">
        <v>400</v>
      </c>
      <c r="L99" s="334"/>
      <c r="M99" s="338">
        <v>400</v>
      </c>
      <c r="N99" s="334">
        <f t="shared" si="37"/>
        <v>3.4</v>
      </c>
      <c r="O99" s="334">
        <f t="shared" si="37"/>
        <v>0</v>
      </c>
      <c r="P99" s="360">
        <f t="shared" si="38"/>
        <v>3.6</v>
      </c>
      <c r="Q99" s="338">
        <v>15</v>
      </c>
      <c r="R99" s="338">
        <v>0</v>
      </c>
      <c r="S99" s="338">
        <v>15</v>
      </c>
      <c r="T99" s="365">
        <f t="shared" si="36"/>
        <v>5.0999999999999997E-2</v>
      </c>
      <c r="U99" s="361">
        <f t="shared" si="39"/>
        <v>5.3999999999999999E-2</v>
      </c>
      <c r="V99" s="257">
        <v>8</v>
      </c>
      <c r="W99" s="257">
        <v>2</v>
      </c>
      <c r="X99" s="257">
        <v>0</v>
      </c>
      <c r="Y99" s="257">
        <v>8</v>
      </c>
      <c r="AA99" s="274">
        <v>8</v>
      </c>
      <c r="AB99" s="444" t="s">
        <v>7</v>
      </c>
      <c r="AC99" s="455">
        <v>226</v>
      </c>
      <c r="AD99" s="455">
        <v>25</v>
      </c>
      <c r="AE99" s="455">
        <v>275</v>
      </c>
      <c r="AF99" s="456">
        <v>226</v>
      </c>
      <c r="AG99" s="455">
        <v>140</v>
      </c>
      <c r="AH99" s="455">
        <v>11</v>
      </c>
      <c r="AI99" s="455">
        <v>159</v>
      </c>
      <c r="AJ99" s="456">
        <v>140</v>
      </c>
      <c r="AK99" s="338">
        <v>930</v>
      </c>
      <c r="AL99" s="338">
        <v>811</v>
      </c>
      <c r="AM99" s="338">
        <v>900</v>
      </c>
      <c r="AN99" s="334">
        <f t="shared" si="40"/>
        <v>130.19999999999999</v>
      </c>
      <c r="AO99" s="334">
        <f t="shared" si="40"/>
        <v>8.9209999999999994</v>
      </c>
      <c r="AP99" s="334">
        <f t="shared" si="41"/>
        <v>126</v>
      </c>
      <c r="AQ99" s="455">
        <v>15</v>
      </c>
      <c r="AR99" s="455">
        <v>17</v>
      </c>
      <c r="AS99" s="455">
        <v>15</v>
      </c>
      <c r="AT99" s="365">
        <f t="shared" si="42"/>
        <v>1.9529999999999998</v>
      </c>
      <c r="AU99" s="365">
        <f t="shared" si="42"/>
        <v>0.15165699999999999</v>
      </c>
      <c r="AV99" s="257">
        <v>255</v>
      </c>
      <c r="AW99" s="366">
        <v>22</v>
      </c>
      <c r="AX99" s="366">
        <v>254</v>
      </c>
      <c r="AY99" s="366">
        <v>250</v>
      </c>
    </row>
    <row r="100" spans="1:51" s="322" customFormat="1" ht="15.75">
      <c r="A100" s="274">
        <v>9</v>
      </c>
      <c r="B100" s="275" t="s">
        <v>8</v>
      </c>
      <c r="C100" s="455">
        <v>83</v>
      </c>
      <c r="D100" s="455">
        <v>28</v>
      </c>
      <c r="E100" s="455">
        <v>0</v>
      </c>
      <c r="F100" s="455">
        <v>28</v>
      </c>
      <c r="G100" s="455">
        <v>43</v>
      </c>
      <c r="H100" s="455">
        <v>28</v>
      </c>
      <c r="I100" s="455">
        <v>0</v>
      </c>
      <c r="J100" s="455">
        <v>28</v>
      </c>
      <c r="K100" s="338">
        <v>300</v>
      </c>
      <c r="L100" s="334"/>
      <c r="M100" s="338">
        <v>400</v>
      </c>
      <c r="N100" s="334">
        <f t="shared" si="37"/>
        <v>12.9</v>
      </c>
      <c r="O100" s="334">
        <f t="shared" si="37"/>
        <v>0</v>
      </c>
      <c r="P100" s="360">
        <f t="shared" si="38"/>
        <v>11.2</v>
      </c>
      <c r="Q100" s="338">
        <v>15</v>
      </c>
      <c r="R100" s="338">
        <v>0</v>
      </c>
      <c r="S100" s="338">
        <v>15</v>
      </c>
      <c r="T100" s="365">
        <f t="shared" si="36"/>
        <v>0.19350000000000001</v>
      </c>
      <c r="U100" s="361">
        <f t="shared" si="39"/>
        <v>0.16800000000000001</v>
      </c>
      <c r="V100" s="257">
        <v>83</v>
      </c>
      <c r="W100" s="257">
        <v>14</v>
      </c>
      <c r="X100" s="257">
        <v>0</v>
      </c>
      <c r="Y100" s="257">
        <v>13</v>
      </c>
      <c r="AA100" s="274">
        <v>9</v>
      </c>
      <c r="AB100" s="444" t="s">
        <v>8</v>
      </c>
      <c r="AC100" s="455">
        <v>76</v>
      </c>
      <c r="AD100" s="455">
        <v>36</v>
      </c>
      <c r="AE100" s="455">
        <v>35</v>
      </c>
      <c r="AF100" s="456">
        <v>36</v>
      </c>
      <c r="AG100" s="455">
        <v>74</v>
      </c>
      <c r="AH100" s="455">
        <v>24</v>
      </c>
      <c r="AI100" s="455">
        <v>12</v>
      </c>
      <c r="AJ100" s="456">
        <v>24</v>
      </c>
      <c r="AK100" s="455">
        <v>900</v>
      </c>
      <c r="AL100" s="455">
        <v>3417</v>
      </c>
      <c r="AM100" s="455">
        <v>1200</v>
      </c>
      <c r="AN100" s="334">
        <f t="shared" si="40"/>
        <v>66.599999999999994</v>
      </c>
      <c r="AO100" s="334">
        <f t="shared" si="40"/>
        <v>82.007999999999996</v>
      </c>
      <c r="AP100" s="334">
        <f t="shared" si="41"/>
        <v>28.8</v>
      </c>
      <c r="AQ100" s="455">
        <v>15</v>
      </c>
      <c r="AR100" s="455">
        <v>15</v>
      </c>
      <c r="AS100" s="455">
        <v>15</v>
      </c>
      <c r="AT100" s="365">
        <f t="shared" si="42"/>
        <v>0.99899999999999989</v>
      </c>
      <c r="AU100" s="365">
        <f t="shared" si="42"/>
        <v>1.2301199999999999</v>
      </c>
      <c r="AV100" s="257">
        <v>88</v>
      </c>
      <c r="AW100" s="366">
        <v>29</v>
      </c>
      <c r="AX100" s="366">
        <v>34</v>
      </c>
      <c r="AY100" s="366">
        <v>30</v>
      </c>
    </row>
    <row r="101" spans="1:51" s="322" customFormat="1" ht="15.75">
      <c r="A101" s="274">
        <v>10</v>
      </c>
      <c r="B101" s="275" t="s">
        <v>9</v>
      </c>
      <c r="C101" s="455">
        <v>30</v>
      </c>
      <c r="D101" s="455">
        <v>24</v>
      </c>
      <c r="E101" s="455">
        <v>0</v>
      </c>
      <c r="F101" s="455">
        <v>24</v>
      </c>
      <c r="G101" s="455">
        <v>27</v>
      </c>
      <c r="H101" s="455">
        <v>24</v>
      </c>
      <c r="I101" s="455">
        <v>0</v>
      </c>
      <c r="J101" s="455">
        <v>24</v>
      </c>
      <c r="K101" s="338">
        <v>300</v>
      </c>
      <c r="L101" s="334"/>
      <c r="M101" s="338">
        <v>300</v>
      </c>
      <c r="N101" s="334">
        <f t="shared" si="37"/>
        <v>8.1</v>
      </c>
      <c r="O101" s="334">
        <f t="shared" si="37"/>
        <v>0</v>
      </c>
      <c r="P101" s="360">
        <f t="shared" si="38"/>
        <v>7.2</v>
      </c>
      <c r="Q101" s="338">
        <v>15</v>
      </c>
      <c r="R101" s="338">
        <v>0</v>
      </c>
      <c r="S101" s="338">
        <v>15</v>
      </c>
      <c r="T101" s="365">
        <f t="shared" si="36"/>
        <v>0.1215</v>
      </c>
      <c r="U101" s="361">
        <f t="shared" si="39"/>
        <v>0.108</v>
      </c>
      <c r="V101" s="257">
        <v>24</v>
      </c>
      <c r="W101" s="257">
        <v>18</v>
      </c>
      <c r="X101" s="257">
        <v>0</v>
      </c>
      <c r="Y101" s="257">
        <v>18</v>
      </c>
      <c r="AA101" s="274">
        <v>10</v>
      </c>
      <c r="AB101" s="444" t="s">
        <v>9</v>
      </c>
      <c r="AC101" s="455">
        <v>203</v>
      </c>
      <c r="AD101" s="455">
        <v>182</v>
      </c>
      <c r="AE101" s="455">
        <v>194</v>
      </c>
      <c r="AF101" s="456">
        <v>182</v>
      </c>
      <c r="AG101" s="455">
        <v>176</v>
      </c>
      <c r="AH101" s="455">
        <v>118</v>
      </c>
      <c r="AI101" s="455">
        <v>181</v>
      </c>
      <c r="AJ101" s="456">
        <v>118</v>
      </c>
      <c r="AK101" s="455">
        <v>1160</v>
      </c>
      <c r="AL101" s="455">
        <v>1720</v>
      </c>
      <c r="AM101" s="455">
        <v>1000</v>
      </c>
      <c r="AN101" s="334">
        <f t="shared" si="40"/>
        <v>204.16</v>
      </c>
      <c r="AO101" s="334">
        <f t="shared" si="40"/>
        <v>202.96</v>
      </c>
      <c r="AP101" s="334">
        <f t="shared" si="41"/>
        <v>118</v>
      </c>
      <c r="AQ101" s="455">
        <v>10</v>
      </c>
      <c r="AR101" s="455">
        <v>10</v>
      </c>
      <c r="AS101" s="455">
        <v>15</v>
      </c>
      <c r="AT101" s="365">
        <f t="shared" si="42"/>
        <v>2.0415999999999999</v>
      </c>
      <c r="AU101" s="365">
        <f t="shared" si="42"/>
        <v>2.0296000000000003</v>
      </c>
      <c r="AV101" s="257">
        <v>120</v>
      </c>
      <c r="AW101" s="366">
        <v>117</v>
      </c>
      <c r="AX101" s="366">
        <v>91</v>
      </c>
      <c r="AY101" s="366">
        <v>117</v>
      </c>
    </row>
    <row r="102" spans="1:51" s="850" customFormat="1" ht="15.75">
      <c r="A102" s="843">
        <v>11</v>
      </c>
      <c r="B102" s="844" t="s">
        <v>10</v>
      </c>
      <c r="C102" s="845">
        <v>3.5</v>
      </c>
      <c r="D102" s="845">
        <v>2</v>
      </c>
      <c r="E102" s="845">
        <v>0</v>
      </c>
      <c r="F102" s="845">
        <v>2</v>
      </c>
      <c r="G102" s="845">
        <v>3.5</v>
      </c>
      <c r="H102" s="845">
        <v>2</v>
      </c>
      <c r="I102" s="845">
        <v>0</v>
      </c>
      <c r="J102" s="845">
        <v>2</v>
      </c>
      <c r="K102" s="845">
        <v>300</v>
      </c>
      <c r="L102" s="842"/>
      <c r="M102" s="845">
        <v>300</v>
      </c>
      <c r="N102" s="842">
        <f t="shared" si="37"/>
        <v>1.05</v>
      </c>
      <c r="O102" s="842">
        <f t="shared" si="37"/>
        <v>0</v>
      </c>
      <c r="P102" s="846">
        <f t="shared" si="38"/>
        <v>0.6</v>
      </c>
      <c r="Q102" s="845">
        <v>15</v>
      </c>
      <c r="R102" s="845">
        <v>0</v>
      </c>
      <c r="S102" s="845">
        <v>15</v>
      </c>
      <c r="T102" s="847">
        <f t="shared" si="36"/>
        <v>1.575E-2</v>
      </c>
      <c r="U102" s="848">
        <f t="shared" si="39"/>
        <v>8.9999999999999993E-3</v>
      </c>
      <c r="V102" s="849">
        <v>2</v>
      </c>
      <c r="W102" s="849">
        <v>1</v>
      </c>
      <c r="X102" s="849">
        <v>0</v>
      </c>
      <c r="Y102" s="849">
        <v>1</v>
      </c>
      <c r="AA102" s="843">
        <v>11</v>
      </c>
      <c r="AB102" s="844" t="s">
        <v>10</v>
      </c>
      <c r="AC102" s="845">
        <v>834</v>
      </c>
      <c r="AD102" s="845">
        <v>8</v>
      </c>
      <c r="AE102" s="845">
        <v>845</v>
      </c>
      <c r="AF102" s="842">
        <v>0</v>
      </c>
      <c r="AG102" s="845">
        <v>820</v>
      </c>
      <c r="AH102" s="845">
        <v>8</v>
      </c>
      <c r="AI102" s="845">
        <v>795</v>
      </c>
      <c r="AJ102" s="842"/>
      <c r="AK102" s="845">
        <v>1744</v>
      </c>
      <c r="AL102" s="845">
        <v>2620</v>
      </c>
      <c r="AM102" s="845"/>
      <c r="AN102" s="842">
        <f t="shared" si="40"/>
        <v>1430.08</v>
      </c>
      <c r="AO102" s="842">
        <f t="shared" si="40"/>
        <v>20.96</v>
      </c>
      <c r="AP102" s="842">
        <f t="shared" si="41"/>
        <v>0</v>
      </c>
      <c r="AQ102" s="845">
        <v>17</v>
      </c>
      <c r="AR102" s="845">
        <v>21</v>
      </c>
      <c r="AS102" s="845"/>
      <c r="AT102" s="847">
        <f t="shared" si="42"/>
        <v>24.311360000000001</v>
      </c>
      <c r="AU102" s="847">
        <f t="shared" si="42"/>
        <v>0.44016000000000005</v>
      </c>
      <c r="AV102" s="849">
        <v>283</v>
      </c>
      <c r="AW102" s="851">
        <v>9</v>
      </c>
      <c r="AX102" s="851">
        <v>283</v>
      </c>
      <c r="AY102" s="851"/>
    </row>
    <row r="103" spans="1:51" s="322" customFormat="1" ht="15.75">
      <c r="A103" s="461"/>
      <c r="B103" s="461"/>
      <c r="C103" s="339"/>
      <c r="D103" s="339"/>
      <c r="E103" s="339"/>
      <c r="F103" s="339"/>
      <c r="G103" s="339"/>
      <c r="H103" s="339"/>
      <c r="I103" s="339"/>
      <c r="J103" s="339"/>
      <c r="K103" s="339"/>
      <c r="L103" s="335"/>
      <c r="M103" s="335"/>
      <c r="N103" s="335"/>
      <c r="O103" s="335"/>
      <c r="P103" s="335"/>
      <c r="Q103" s="334"/>
      <c r="R103" s="334"/>
      <c r="S103" s="334"/>
      <c r="T103" s="365"/>
      <c r="U103" s="365"/>
      <c r="V103" s="338"/>
      <c r="W103" s="338"/>
      <c r="X103" s="338"/>
      <c r="Y103" s="338"/>
      <c r="AA103" s="461"/>
      <c r="AB103" s="461"/>
      <c r="AC103" s="335"/>
      <c r="AD103" s="335"/>
      <c r="AE103" s="335"/>
      <c r="AF103" s="335"/>
      <c r="AG103" s="335"/>
      <c r="AH103" s="335"/>
      <c r="AI103" s="335"/>
      <c r="AJ103" s="335"/>
      <c r="AK103" s="335"/>
      <c r="AL103" s="335"/>
      <c r="AM103" s="335"/>
      <c r="AN103" s="335"/>
      <c r="AO103" s="335"/>
      <c r="AP103" s="335"/>
      <c r="AQ103" s="339"/>
      <c r="AR103" s="339"/>
      <c r="AS103" s="339"/>
      <c r="AT103" s="462"/>
      <c r="AU103" s="462"/>
      <c r="AV103" s="338"/>
      <c r="AW103" s="366"/>
      <c r="AX103" s="366"/>
      <c r="AY103" s="366"/>
    </row>
    <row r="104" spans="1:51" s="322" customFormat="1" ht="15.75">
      <c r="A104" s="366"/>
      <c r="B104" s="366"/>
      <c r="C104" s="339"/>
      <c r="D104" s="339"/>
      <c r="E104" s="339"/>
      <c r="F104" s="339"/>
      <c r="G104" s="339"/>
      <c r="H104" s="339"/>
      <c r="I104" s="339"/>
      <c r="J104" s="339"/>
      <c r="K104" s="339"/>
      <c r="L104" s="335"/>
      <c r="M104" s="335"/>
      <c r="N104" s="335"/>
      <c r="O104" s="335"/>
      <c r="P104" s="335"/>
      <c r="Q104" s="334"/>
      <c r="R104" s="334"/>
      <c r="S104" s="334"/>
      <c r="T104" s="365"/>
      <c r="U104" s="365"/>
      <c r="V104" s="338"/>
      <c r="W104" s="338"/>
      <c r="X104" s="338"/>
      <c r="Y104" s="338"/>
      <c r="AA104" s="366"/>
      <c r="AB104" s="366"/>
      <c r="AC104" s="335"/>
      <c r="AD104" s="335"/>
      <c r="AE104" s="335"/>
      <c r="AF104" s="335"/>
      <c r="AG104" s="335"/>
      <c r="AH104" s="335"/>
      <c r="AI104" s="335"/>
      <c r="AJ104" s="335"/>
      <c r="AK104" s="335"/>
      <c r="AL104" s="335"/>
      <c r="AM104" s="335"/>
      <c r="AN104" s="335"/>
      <c r="AO104" s="335"/>
      <c r="AP104" s="335"/>
      <c r="AQ104" s="339"/>
      <c r="AR104" s="339"/>
      <c r="AS104" s="339"/>
      <c r="AT104" s="462"/>
      <c r="AU104" s="462"/>
      <c r="AV104" s="338"/>
      <c r="AW104" s="366"/>
      <c r="AX104" s="366"/>
      <c r="AY104" s="366"/>
    </row>
    <row r="105" spans="1:51" s="322" customFormat="1" ht="15.75">
      <c r="A105" s="463"/>
      <c r="B105" s="463"/>
      <c r="C105" s="464"/>
      <c r="D105" s="464"/>
      <c r="E105" s="464"/>
      <c r="F105" s="464"/>
      <c r="G105" s="464"/>
      <c r="H105" s="464"/>
      <c r="I105" s="464"/>
      <c r="J105" s="464"/>
      <c r="K105" s="464"/>
      <c r="L105" s="465"/>
      <c r="M105" s="465"/>
      <c r="N105" s="465"/>
      <c r="O105" s="465"/>
      <c r="P105" s="465"/>
      <c r="Q105" s="466"/>
      <c r="R105" s="466"/>
      <c r="S105" s="466"/>
      <c r="T105" s="367"/>
      <c r="U105" s="367"/>
      <c r="V105" s="467"/>
      <c r="W105" s="467"/>
      <c r="X105" s="467"/>
      <c r="Y105" s="467"/>
      <c r="AA105" s="463"/>
      <c r="AB105" s="463"/>
      <c r="AC105" s="336"/>
      <c r="AD105" s="336"/>
      <c r="AE105" s="336"/>
      <c r="AF105" s="336"/>
      <c r="AG105" s="336"/>
      <c r="AH105" s="336"/>
      <c r="AI105" s="336"/>
      <c r="AJ105" s="336"/>
      <c r="AK105" s="336"/>
      <c r="AL105" s="336"/>
      <c r="AM105" s="336"/>
      <c r="AN105" s="336"/>
      <c r="AO105" s="336"/>
      <c r="AP105" s="336"/>
      <c r="AQ105" s="340"/>
      <c r="AR105" s="340"/>
      <c r="AS105" s="340"/>
      <c r="AT105" s="468"/>
      <c r="AU105" s="469"/>
      <c r="AV105" s="467"/>
      <c r="AW105" s="463"/>
      <c r="AX105" s="463"/>
      <c r="AY105" s="463"/>
    </row>
    <row r="106" spans="1:51" s="322" customFormat="1" ht="15.75">
      <c r="A106" s="964" t="s">
        <v>11</v>
      </c>
      <c r="B106" s="964"/>
      <c r="C106" s="319">
        <f>SUM(C92:C105)</f>
        <v>608.5</v>
      </c>
      <c r="D106" s="319">
        <f>SUM(D92:D105)</f>
        <v>160</v>
      </c>
      <c r="E106" s="319">
        <f>SUM(E92:E105)</f>
        <v>425</v>
      </c>
      <c r="F106" s="1134">
        <f>SUM(F92:F105)</f>
        <v>507</v>
      </c>
      <c r="G106" s="319">
        <f>SUM(G92:G105)</f>
        <v>436.5</v>
      </c>
      <c r="H106" s="319">
        <f>SUM(H92:H105)</f>
        <v>160</v>
      </c>
      <c r="I106" s="319">
        <f>SUM(I92:I105)</f>
        <v>97</v>
      </c>
      <c r="J106" s="1134">
        <f>SUM(J92:J105)</f>
        <v>395.5</v>
      </c>
      <c r="K106" s="319">
        <f>N106/G106*1000</f>
        <v>842.10996563573872</v>
      </c>
      <c r="L106" s="324"/>
      <c r="M106" s="324"/>
      <c r="N106" s="324">
        <f>SUM(N92:N105)</f>
        <v>367.58099999999996</v>
      </c>
      <c r="O106" s="324">
        <f>SUM(O92:O105)</f>
        <v>48.382000000000005</v>
      </c>
      <c r="P106" s="324"/>
      <c r="Q106" s="324">
        <f>SUM(Q92:Q105)/11</f>
        <v>15.636363636363637</v>
      </c>
      <c r="R106" s="324"/>
      <c r="S106" s="326"/>
      <c r="T106" s="320">
        <f t="shared" ref="T106:Y106" si="43">SUM(T92:T105)</f>
        <v>7.0732949999999999</v>
      </c>
      <c r="U106" s="320">
        <f t="shared" si="43"/>
        <v>6.9061200000000014</v>
      </c>
      <c r="V106" s="319">
        <f t="shared" si="43"/>
        <v>1181</v>
      </c>
      <c r="W106" s="319">
        <f t="shared" si="43"/>
        <v>119</v>
      </c>
      <c r="X106" s="319">
        <f t="shared" si="43"/>
        <v>1019</v>
      </c>
      <c r="Y106" s="1134">
        <f t="shared" si="43"/>
        <v>1084</v>
      </c>
      <c r="AA106" s="988" t="s">
        <v>11</v>
      </c>
      <c r="AB106" s="989"/>
      <c r="AC106" s="319">
        <f t="shared" ref="AC106:AJ106" si="44">SUM(AC92:AC105)</f>
        <v>2913</v>
      </c>
      <c r="AD106" s="319">
        <f t="shared" si="44"/>
        <v>663</v>
      </c>
      <c r="AE106" s="319">
        <f t="shared" si="44"/>
        <v>2400</v>
      </c>
      <c r="AF106" s="1134">
        <f t="shared" si="44"/>
        <v>1165</v>
      </c>
      <c r="AG106" s="319">
        <f t="shared" si="44"/>
        <v>2262</v>
      </c>
      <c r="AH106" s="319">
        <f t="shared" si="44"/>
        <v>511</v>
      </c>
      <c r="AI106" s="319">
        <f t="shared" si="44"/>
        <v>1855</v>
      </c>
      <c r="AJ106" s="1134">
        <f t="shared" si="44"/>
        <v>889.5</v>
      </c>
      <c r="AK106" s="319">
        <f>AN106/AG106*1000</f>
        <v>1340.9703801945182</v>
      </c>
      <c r="AL106" s="319">
        <f>SUM(AL92:AL105)</f>
        <v>14987</v>
      </c>
      <c r="AM106" s="319"/>
      <c r="AN106" s="319">
        <f>SUM(AN92:AN105)</f>
        <v>3033.2750000000001</v>
      </c>
      <c r="AO106" s="329">
        <f>SUM(AO92:AO105)</f>
        <v>493.39299999999997</v>
      </c>
      <c r="AP106" s="319">
        <f>SUM(AP92:AP105)</f>
        <v>956.11999999999989</v>
      </c>
      <c r="AQ106" s="319">
        <f>SUM(AQ92:AQ105)/11</f>
        <v>14.818181818181818</v>
      </c>
      <c r="AR106" s="319"/>
      <c r="AS106" s="319"/>
      <c r="AT106" s="319">
        <f t="shared" ref="AT106:AY106" si="45">SUM(AT92:AT105)</f>
        <v>47.227435</v>
      </c>
      <c r="AU106" s="491">
        <f t="shared" si="45"/>
        <v>6.9880570000000004</v>
      </c>
      <c r="AV106" s="319">
        <f t="shared" si="45"/>
        <v>2474</v>
      </c>
      <c r="AW106" s="470">
        <f t="shared" si="45"/>
        <v>531</v>
      </c>
      <c r="AX106" s="470">
        <f t="shared" si="45"/>
        <v>2058</v>
      </c>
      <c r="AY106" s="1137">
        <f t="shared" si="45"/>
        <v>953</v>
      </c>
    </row>
    <row r="107" spans="1:51">
      <c r="H107" s="1107"/>
      <c r="I107" s="1107" t="s">
        <v>149</v>
      </c>
      <c r="J107" s="1107" t="s">
        <v>150</v>
      </c>
      <c r="K107" s="1110" t="s">
        <v>151</v>
      </c>
      <c r="L107" s="106"/>
      <c r="M107" s="1107" t="s">
        <v>149</v>
      </c>
      <c r="N107" s="1110" t="s">
        <v>152</v>
      </c>
      <c r="O107" s="1110" t="s">
        <v>151</v>
      </c>
      <c r="P107" s="309" t="s">
        <v>153</v>
      </c>
      <c r="AE107" s="1107" t="s">
        <v>149</v>
      </c>
      <c r="AF107" s="1107" t="s">
        <v>150</v>
      </c>
      <c r="AG107" s="1110" t="s">
        <v>151</v>
      </c>
      <c r="AH107" s="106"/>
      <c r="AI107" s="1107" t="s">
        <v>149</v>
      </c>
      <c r="AJ107" s="1110" t="s">
        <v>152</v>
      </c>
      <c r="AK107" s="1110" t="s">
        <v>151</v>
      </c>
      <c r="AL107" s="309" t="s">
        <v>153</v>
      </c>
      <c r="AM107" s="1110"/>
      <c r="AN107" s="1110"/>
      <c r="AO107" s="309" t="s">
        <v>153</v>
      </c>
    </row>
    <row r="108" spans="1:51">
      <c r="H108" s="1108"/>
      <c r="I108" s="1108">
        <v>507</v>
      </c>
      <c r="J108" s="1108">
        <v>396</v>
      </c>
      <c r="K108" s="1109">
        <f>SUM(I108-J108)</f>
        <v>111</v>
      </c>
      <c r="L108" s="106"/>
      <c r="M108" s="1108">
        <f>SUM(I108)</f>
        <v>507</v>
      </c>
      <c r="N108" s="1111">
        <v>1084</v>
      </c>
      <c r="O108" s="1109">
        <f>SUM(K108)</f>
        <v>111</v>
      </c>
      <c r="P108" s="309">
        <f>SUM(N108*O108/M108)</f>
        <v>237.32544378698225</v>
      </c>
      <c r="AE108" s="1108">
        <v>1165</v>
      </c>
      <c r="AF108" s="1108">
        <v>890</v>
      </c>
      <c r="AG108" s="1109">
        <f>SUM(AE108-AF108)</f>
        <v>275</v>
      </c>
      <c r="AH108" s="106"/>
      <c r="AI108" s="1108">
        <f>SUM(AE108)</f>
        <v>1165</v>
      </c>
      <c r="AJ108" s="1111">
        <v>953</v>
      </c>
      <c r="AK108" s="1109">
        <f>SUM(AG108)</f>
        <v>275</v>
      </c>
      <c r="AL108" s="309">
        <f>SUM(AJ108*AK108/AI108)</f>
        <v>224.95708154506437</v>
      </c>
      <c r="AM108" s="1111"/>
      <c r="AN108" s="1109"/>
      <c r="AO108" s="309" t="e">
        <f>SUM(AM108*AN108/#REF!)</f>
        <v>#REF!</v>
      </c>
    </row>
    <row r="115" spans="1:51" ht="21">
      <c r="A115" s="986" t="s">
        <v>124</v>
      </c>
      <c r="B115" s="986"/>
      <c r="C115" s="986"/>
      <c r="D115" s="986"/>
      <c r="E115" s="986"/>
      <c r="F115" s="986"/>
      <c r="G115" s="986"/>
      <c r="H115" s="986"/>
      <c r="I115" s="986"/>
      <c r="J115" s="986"/>
      <c r="K115" s="986"/>
      <c r="L115" s="986"/>
      <c r="M115" s="986"/>
      <c r="N115" s="986"/>
      <c r="O115" s="986"/>
      <c r="P115" s="986"/>
      <c r="Q115" s="986"/>
      <c r="R115" s="986"/>
      <c r="S115" s="986"/>
      <c r="T115" s="986"/>
      <c r="U115" s="986"/>
      <c r="V115" s="986"/>
      <c r="W115" s="986"/>
      <c r="X115" s="986"/>
      <c r="Y115" s="986"/>
      <c r="Z115" s="373"/>
      <c r="AA115" s="986" t="s">
        <v>124</v>
      </c>
      <c r="AB115" s="986"/>
      <c r="AC115" s="986"/>
      <c r="AD115" s="986"/>
      <c r="AE115" s="986"/>
      <c r="AF115" s="986"/>
      <c r="AG115" s="986"/>
      <c r="AH115" s="986"/>
      <c r="AI115" s="986"/>
      <c r="AJ115" s="986"/>
      <c r="AK115" s="986"/>
      <c r="AL115" s="986"/>
      <c r="AM115" s="986"/>
      <c r="AN115" s="986"/>
      <c r="AO115" s="986"/>
      <c r="AP115" s="986"/>
      <c r="AQ115" s="986"/>
      <c r="AR115" s="986"/>
      <c r="AS115" s="986"/>
      <c r="AT115" s="986"/>
      <c r="AU115" s="986"/>
      <c r="AV115" s="986"/>
      <c r="AW115" s="986"/>
      <c r="AX115" s="986"/>
      <c r="AY115" s="986"/>
    </row>
    <row r="116" spans="1:51">
      <c r="A116" s="987" t="s">
        <v>28</v>
      </c>
      <c r="B116" s="987"/>
      <c r="C116" s="987"/>
      <c r="D116" s="987"/>
      <c r="E116" s="987"/>
      <c r="F116" s="987"/>
      <c r="G116" s="987"/>
      <c r="H116" s="987"/>
      <c r="I116" s="987"/>
      <c r="J116" s="987"/>
      <c r="K116" s="987"/>
      <c r="L116" s="987"/>
      <c r="M116" s="987"/>
      <c r="N116" s="987"/>
      <c r="O116" s="987"/>
      <c r="P116" s="987"/>
      <c r="Q116" s="987"/>
      <c r="R116" s="987"/>
      <c r="S116" s="987"/>
      <c r="T116" s="987"/>
      <c r="U116" s="987"/>
      <c r="V116" s="987"/>
      <c r="W116" s="987"/>
      <c r="X116" s="987"/>
      <c r="Y116" s="987"/>
      <c r="Z116" s="375"/>
      <c r="AA116" s="987" t="s">
        <v>28</v>
      </c>
      <c r="AB116" s="987"/>
      <c r="AC116" s="987"/>
      <c r="AD116" s="987"/>
      <c r="AE116" s="987"/>
      <c r="AF116" s="987"/>
      <c r="AG116" s="987"/>
      <c r="AH116" s="987"/>
      <c r="AI116" s="987"/>
      <c r="AJ116" s="987"/>
      <c r="AK116" s="987"/>
      <c r="AL116" s="987"/>
      <c r="AM116" s="987"/>
      <c r="AN116" s="987"/>
      <c r="AO116" s="987"/>
      <c r="AP116" s="987"/>
      <c r="AQ116" s="987"/>
      <c r="AR116" s="987"/>
      <c r="AS116" s="987"/>
      <c r="AT116" s="987"/>
      <c r="AU116" s="987"/>
      <c r="AV116" s="987"/>
      <c r="AW116" s="987"/>
      <c r="AX116" s="987"/>
      <c r="AY116" s="987"/>
    </row>
    <row r="117" spans="1:51">
      <c r="A117" s="376"/>
      <c r="B117" s="376"/>
      <c r="C117" s="375"/>
      <c r="D117" s="375"/>
      <c r="E117" s="375"/>
      <c r="F117" s="375"/>
      <c r="G117" s="375"/>
      <c r="H117" s="375"/>
      <c r="I117" s="375"/>
      <c r="J117" s="375"/>
      <c r="K117" s="375"/>
      <c r="L117" s="375"/>
      <c r="M117" s="375"/>
      <c r="N117" s="376"/>
      <c r="O117" s="376"/>
      <c r="P117" s="376"/>
      <c r="Q117" s="376"/>
      <c r="R117" s="376"/>
      <c r="S117" s="376"/>
      <c r="T117" s="377"/>
      <c r="U117" s="377"/>
      <c r="V117" s="378"/>
      <c r="W117" s="378"/>
      <c r="X117" s="378"/>
      <c r="Y117" s="378"/>
      <c r="Z117" s="379"/>
      <c r="AA117" s="379"/>
      <c r="AB117" s="380"/>
      <c r="AC117" s="381"/>
      <c r="AD117" s="381"/>
      <c r="AE117" s="381"/>
      <c r="AF117" s="381"/>
      <c r="AG117" s="381"/>
      <c r="AH117" s="381"/>
      <c r="AI117" s="381"/>
      <c r="AJ117" s="381"/>
      <c r="AK117" s="381"/>
      <c r="AL117" s="381"/>
      <c r="AM117" s="381"/>
      <c r="AN117" s="381"/>
      <c r="AO117" s="381"/>
      <c r="AP117" s="381"/>
      <c r="AQ117" s="382"/>
      <c r="AR117" s="382"/>
      <c r="AS117" s="382"/>
      <c r="AT117" s="383"/>
      <c r="AU117" s="383"/>
      <c r="AV117" s="384" t="s">
        <v>68</v>
      </c>
    </row>
    <row r="118" spans="1:51">
      <c r="A118" s="990" t="s">
        <v>14</v>
      </c>
      <c r="B118" s="990" t="s">
        <v>15</v>
      </c>
      <c r="C118" s="964" t="s">
        <v>75</v>
      </c>
      <c r="D118" s="964"/>
      <c r="E118" s="964"/>
      <c r="F118" s="964"/>
      <c r="G118" s="964"/>
      <c r="H118" s="964"/>
      <c r="I118" s="964"/>
      <c r="J118" s="964"/>
      <c r="K118" s="964"/>
      <c r="L118" s="964"/>
      <c r="M118" s="964"/>
      <c r="N118" s="964"/>
      <c r="O118" s="964"/>
      <c r="P118" s="964"/>
      <c r="Q118" s="964"/>
      <c r="R118" s="964"/>
      <c r="S118" s="964"/>
      <c r="T118" s="964"/>
      <c r="U118" s="964"/>
      <c r="V118" s="964"/>
      <c r="W118" s="964"/>
      <c r="X118" s="964"/>
      <c r="Y118" s="964"/>
      <c r="Z118" s="322"/>
      <c r="AA118" s="990" t="s">
        <v>14</v>
      </c>
      <c r="AB118" s="990" t="s">
        <v>15</v>
      </c>
      <c r="AC118" s="964" t="s">
        <v>76</v>
      </c>
      <c r="AD118" s="964"/>
      <c r="AE118" s="964"/>
      <c r="AF118" s="964"/>
      <c r="AG118" s="964"/>
      <c r="AH118" s="964"/>
      <c r="AI118" s="964"/>
      <c r="AJ118" s="964"/>
      <c r="AK118" s="964"/>
      <c r="AL118" s="964"/>
      <c r="AM118" s="964"/>
      <c r="AN118" s="964"/>
      <c r="AO118" s="964"/>
      <c r="AP118" s="964"/>
      <c r="AQ118" s="964"/>
      <c r="AR118" s="964"/>
      <c r="AS118" s="964"/>
      <c r="AT118" s="964"/>
      <c r="AU118" s="964"/>
      <c r="AV118" s="964"/>
      <c r="AW118" s="964"/>
      <c r="AX118" s="964"/>
      <c r="AY118" s="964"/>
    </row>
    <row r="119" spans="1:51" ht="31.5" customHeight="1">
      <c r="A119" s="991"/>
      <c r="B119" s="991"/>
      <c r="C119" s="966" t="s">
        <v>108</v>
      </c>
      <c r="D119" s="967"/>
      <c r="E119" s="967"/>
      <c r="F119" s="968"/>
      <c r="G119" s="966" t="s">
        <v>119</v>
      </c>
      <c r="H119" s="967"/>
      <c r="I119" s="967"/>
      <c r="J119" s="968"/>
      <c r="K119" s="969" t="s">
        <v>117</v>
      </c>
      <c r="L119" s="970"/>
      <c r="M119" s="971"/>
      <c r="N119" s="969" t="s">
        <v>118</v>
      </c>
      <c r="O119" s="970"/>
      <c r="P119" s="971"/>
      <c r="Q119" s="978" t="s">
        <v>113</v>
      </c>
      <c r="R119" s="979"/>
      <c r="S119" s="980"/>
      <c r="T119" s="959" t="s">
        <v>120</v>
      </c>
      <c r="U119" s="960"/>
      <c r="V119" s="961" t="s">
        <v>109</v>
      </c>
      <c r="W119" s="962"/>
      <c r="X119" s="962"/>
      <c r="Y119" s="963"/>
      <c r="Z119" s="322"/>
      <c r="AA119" s="991"/>
      <c r="AB119" s="991"/>
      <c r="AC119" s="966" t="s">
        <v>108</v>
      </c>
      <c r="AD119" s="967"/>
      <c r="AE119" s="967"/>
      <c r="AF119" s="968"/>
      <c r="AG119" s="966" t="s">
        <v>119</v>
      </c>
      <c r="AH119" s="967"/>
      <c r="AI119" s="967"/>
      <c r="AJ119" s="968"/>
      <c r="AK119" s="969" t="s">
        <v>117</v>
      </c>
      <c r="AL119" s="970"/>
      <c r="AM119" s="971"/>
      <c r="AN119" s="969" t="s">
        <v>118</v>
      </c>
      <c r="AO119" s="970"/>
      <c r="AP119" s="971"/>
      <c r="AQ119" s="978" t="s">
        <v>113</v>
      </c>
      <c r="AR119" s="979"/>
      <c r="AS119" s="980"/>
      <c r="AT119" s="959" t="s">
        <v>120</v>
      </c>
      <c r="AU119" s="960"/>
      <c r="AV119" s="961" t="s">
        <v>109</v>
      </c>
      <c r="AW119" s="962"/>
      <c r="AX119" s="962"/>
      <c r="AY119" s="963"/>
    </row>
    <row r="120" spans="1:51">
      <c r="A120" s="992"/>
      <c r="B120" s="992"/>
      <c r="C120" s="385">
        <v>2558</v>
      </c>
      <c r="D120" s="385" t="s">
        <v>112</v>
      </c>
      <c r="E120" s="385" t="s">
        <v>114</v>
      </c>
      <c r="F120" s="385">
        <v>2559</v>
      </c>
      <c r="G120" s="385">
        <v>2558</v>
      </c>
      <c r="H120" s="385" t="s">
        <v>112</v>
      </c>
      <c r="I120" s="385" t="s">
        <v>114</v>
      </c>
      <c r="J120" s="385">
        <v>2559</v>
      </c>
      <c r="K120" s="386">
        <v>2558</v>
      </c>
      <c r="L120" s="385" t="s">
        <v>114</v>
      </c>
      <c r="M120" s="386">
        <v>2559</v>
      </c>
      <c r="N120" s="386">
        <v>2558</v>
      </c>
      <c r="O120" s="386" t="s">
        <v>114</v>
      </c>
      <c r="P120" s="386">
        <v>2559</v>
      </c>
      <c r="Q120" s="386">
        <v>2558</v>
      </c>
      <c r="R120" s="385" t="s">
        <v>114</v>
      </c>
      <c r="S120" s="386">
        <v>2559</v>
      </c>
      <c r="T120" s="386">
        <v>2558</v>
      </c>
      <c r="U120" s="386">
        <v>2559</v>
      </c>
      <c r="V120" s="346">
        <v>2558</v>
      </c>
      <c r="W120" s="346" t="s">
        <v>112</v>
      </c>
      <c r="X120" s="346" t="s">
        <v>114</v>
      </c>
      <c r="Y120" s="385">
        <v>2559</v>
      </c>
      <c r="Z120" s="322"/>
      <c r="AA120" s="992"/>
      <c r="AB120" s="992"/>
      <c r="AC120" s="385">
        <v>2558</v>
      </c>
      <c r="AD120" s="385" t="s">
        <v>112</v>
      </c>
      <c r="AE120" s="385" t="s">
        <v>114</v>
      </c>
      <c r="AF120" s="385">
        <v>2559</v>
      </c>
      <c r="AG120" s="385">
        <v>2558</v>
      </c>
      <c r="AH120" s="385" t="s">
        <v>112</v>
      </c>
      <c r="AI120" s="385" t="s">
        <v>114</v>
      </c>
      <c r="AJ120" s="385">
        <v>2559</v>
      </c>
      <c r="AK120" s="386">
        <v>2558</v>
      </c>
      <c r="AL120" s="385" t="s">
        <v>114</v>
      </c>
      <c r="AM120" s="386">
        <v>2559</v>
      </c>
      <c r="AN120" s="386">
        <v>2558</v>
      </c>
      <c r="AO120" s="386" t="s">
        <v>114</v>
      </c>
      <c r="AP120" s="386">
        <v>2559</v>
      </c>
      <c r="AQ120" s="386">
        <v>2558</v>
      </c>
      <c r="AR120" s="386" t="s">
        <v>114</v>
      </c>
      <c r="AS120" s="386">
        <v>2559</v>
      </c>
      <c r="AT120" s="386">
        <v>2558</v>
      </c>
      <c r="AU120" s="386">
        <v>2559</v>
      </c>
      <c r="AV120" s="346">
        <v>2558</v>
      </c>
      <c r="AW120" s="346" t="s">
        <v>112</v>
      </c>
      <c r="AX120" s="346" t="s">
        <v>114</v>
      </c>
      <c r="AY120" s="385">
        <v>2559</v>
      </c>
    </row>
    <row r="121" spans="1:51" s="322" customFormat="1" ht="15.75">
      <c r="A121" s="268">
        <v>1</v>
      </c>
      <c r="B121" s="269" t="s">
        <v>0</v>
      </c>
      <c r="C121" s="459">
        <v>385</v>
      </c>
      <c r="D121" s="459">
        <v>174</v>
      </c>
      <c r="E121" s="459">
        <v>401</v>
      </c>
      <c r="F121" s="459">
        <v>186</v>
      </c>
      <c r="G121" s="459">
        <v>297</v>
      </c>
      <c r="H121" s="459">
        <v>170</v>
      </c>
      <c r="I121" s="459">
        <v>317</v>
      </c>
      <c r="J121" s="459">
        <v>165</v>
      </c>
      <c r="K121" s="459">
        <v>700</v>
      </c>
      <c r="L121" s="459">
        <v>518</v>
      </c>
      <c r="M121" s="459">
        <v>536</v>
      </c>
      <c r="N121" s="360">
        <f>K121*G121/1000</f>
        <v>207.9</v>
      </c>
      <c r="O121" s="360">
        <f>L121*H121/1000</f>
        <v>88.06</v>
      </c>
      <c r="P121" s="360">
        <f>J121*M121/1000</f>
        <v>88.44</v>
      </c>
      <c r="Q121" s="349">
        <v>51</v>
      </c>
      <c r="R121" s="349">
        <v>60</v>
      </c>
      <c r="S121" s="349">
        <v>39.18</v>
      </c>
      <c r="T121" s="361">
        <f>N121*1000*Q121/1000000</f>
        <v>10.6029</v>
      </c>
      <c r="U121" s="361">
        <f>P121*S121/1000</f>
        <v>3.4650791999999995</v>
      </c>
      <c r="V121" s="457">
        <v>208</v>
      </c>
      <c r="W121" s="457">
        <v>145</v>
      </c>
      <c r="X121" s="457">
        <v>208</v>
      </c>
      <c r="Y121" s="457">
        <v>131</v>
      </c>
      <c r="Z121" s="362"/>
      <c r="AA121" s="268">
        <v>1</v>
      </c>
      <c r="AB121" s="269" t="s">
        <v>0</v>
      </c>
      <c r="AC121" s="476">
        <v>11</v>
      </c>
      <c r="AD121" s="476">
        <v>34</v>
      </c>
      <c r="AE121" s="476">
        <v>35</v>
      </c>
      <c r="AF121" s="476">
        <v>29</v>
      </c>
      <c r="AG121" s="476">
        <v>11</v>
      </c>
      <c r="AH121" s="476">
        <v>33</v>
      </c>
      <c r="AI121" s="476">
        <v>35</v>
      </c>
      <c r="AJ121" s="476">
        <v>29</v>
      </c>
      <c r="AK121" s="476">
        <v>1000</v>
      </c>
      <c r="AL121" s="476">
        <v>0</v>
      </c>
      <c r="AM121" s="476">
        <v>1000</v>
      </c>
      <c r="AN121" s="442">
        <f>AG121*AK121/1000</f>
        <v>11</v>
      </c>
      <c r="AO121" s="442">
        <f>AI121*AL121/1000</f>
        <v>0</v>
      </c>
      <c r="AP121" s="442">
        <f>AJ121*AM121/1000</f>
        <v>29</v>
      </c>
      <c r="AQ121" s="476">
        <v>20</v>
      </c>
      <c r="AR121" s="476">
        <v>0</v>
      </c>
      <c r="AS121" s="476">
        <v>20</v>
      </c>
      <c r="AT121" s="490">
        <f>AQ121*AN121/1000</f>
        <v>0.22</v>
      </c>
      <c r="AU121" s="490">
        <f>AP121*AS121/1000</f>
        <v>0.57999999999999996</v>
      </c>
      <c r="AV121" s="447">
        <v>11</v>
      </c>
      <c r="AW121" s="447">
        <v>29</v>
      </c>
      <c r="AX121" s="447">
        <v>0</v>
      </c>
      <c r="AY121" s="478">
        <v>27</v>
      </c>
    </row>
    <row r="122" spans="1:51" s="322" customFormat="1" ht="15.75">
      <c r="A122" s="274">
        <v>2</v>
      </c>
      <c r="B122" s="275" t="s">
        <v>1</v>
      </c>
      <c r="C122" s="455">
        <v>250</v>
      </c>
      <c r="D122" s="455">
        <v>248</v>
      </c>
      <c r="E122" s="455">
        <v>85</v>
      </c>
      <c r="F122" s="455">
        <v>250</v>
      </c>
      <c r="G122" s="455">
        <v>210</v>
      </c>
      <c r="H122" s="455">
        <v>229</v>
      </c>
      <c r="I122" s="455">
        <v>38</v>
      </c>
      <c r="J122" s="455">
        <v>229</v>
      </c>
      <c r="K122" s="455">
        <v>720</v>
      </c>
      <c r="L122" s="455">
        <v>669</v>
      </c>
      <c r="M122" s="455">
        <v>720</v>
      </c>
      <c r="N122" s="334">
        <f t="shared" ref="N122:O131" si="46">K122*G122/1000</f>
        <v>151.19999999999999</v>
      </c>
      <c r="O122" s="334">
        <f t="shared" si="46"/>
        <v>153.20099999999999</v>
      </c>
      <c r="P122" s="334">
        <f t="shared" ref="P122:P131" si="47">J122*M122/1000</f>
        <v>164.88</v>
      </c>
      <c r="Q122" s="338">
        <v>50</v>
      </c>
      <c r="R122" s="338">
        <v>66</v>
      </c>
      <c r="S122" s="338">
        <v>45</v>
      </c>
      <c r="T122" s="365">
        <f t="shared" ref="T122:T131" si="48">N122*1000*Q122/1000000</f>
        <v>7.56</v>
      </c>
      <c r="U122" s="365">
        <f t="shared" ref="U122:U131" si="49">P122*S122/1000</f>
        <v>7.4195999999999991</v>
      </c>
      <c r="V122" s="294">
        <v>137</v>
      </c>
      <c r="W122" s="294">
        <v>130</v>
      </c>
      <c r="X122" s="294">
        <v>35</v>
      </c>
      <c r="Y122" s="294">
        <v>137</v>
      </c>
      <c r="Z122" s="362"/>
      <c r="AA122" s="274">
        <v>2</v>
      </c>
      <c r="AB122" s="444" t="s">
        <v>1</v>
      </c>
      <c r="AC122" s="455">
        <v>70</v>
      </c>
      <c r="AD122" s="455">
        <v>70</v>
      </c>
      <c r="AE122" s="455">
        <v>35</v>
      </c>
      <c r="AF122" s="455">
        <v>70</v>
      </c>
      <c r="AG122" s="455">
        <v>46</v>
      </c>
      <c r="AH122" s="455">
        <v>70</v>
      </c>
      <c r="AI122" s="455">
        <v>0</v>
      </c>
      <c r="AJ122" s="455">
        <v>70</v>
      </c>
      <c r="AK122" s="455">
        <v>1200</v>
      </c>
      <c r="AL122" s="455">
        <v>3429</v>
      </c>
      <c r="AM122" s="455">
        <v>1200</v>
      </c>
      <c r="AN122" s="338">
        <f t="shared" ref="AN122:AN131" si="50">AG122*AK122/1000</f>
        <v>55.2</v>
      </c>
      <c r="AO122" s="442">
        <f t="shared" ref="AO122:AO131" si="51">AI122*AL122/1000</f>
        <v>0</v>
      </c>
      <c r="AP122" s="442">
        <f t="shared" ref="AP122:AP131" si="52">AJ122*AM122/1000</f>
        <v>84</v>
      </c>
      <c r="AQ122" s="455">
        <v>20</v>
      </c>
      <c r="AR122" s="455">
        <v>18</v>
      </c>
      <c r="AS122" s="455">
        <v>18</v>
      </c>
      <c r="AT122" s="372">
        <f>AQ122*AN122/1000</f>
        <v>1.1040000000000001</v>
      </c>
      <c r="AU122" s="372">
        <f>AR122*AO122/1000</f>
        <v>0</v>
      </c>
      <c r="AV122" s="449">
        <v>17</v>
      </c>
      <c r="AW122" s="449">
        <v>27</v>
      </c>
      <c r="AX122" s="449">
        <v>10</v>
      </c>
      <c r="AY122" s="479">
        <v>27</v>
      </c>
    </row>
    <row r="123" spans="1:51" s="322" customFormat="1" ht="15.75">
      <c r="A123" s="274">
        <v>3</v>
      </c>
      <c r="B123" s="275" t="s">
        <v>2</v>
      </c>
      <c r="C123" s="455">
        <v>514</v>
      </c>
      <c r="D123" s="455">
        <v>314</v>
      </c>
      <c r="E123" s="455">
        <v>302</v>
      </c>
      <c r="F123" s="455">
        <v>514</v>
      </c>
      <c r="G123" s="455">
        <v>467</v>
      </c>
      <c r="H123" s="455">
        <v>277</v>
      </c>
      <c r="I123" s="455">
        <v>201</v>
      </c>
      <c r="J123" s="455">
        <v>467</v>
      </c>
      <c r="K123" s="455">
        <v>311</v>
      </c>
      <c r="L123" s="455">
        <v>446</v>
      </c>
      <c r="M123" s="455">
        <v>311</v>
      </c>
      <c r="N123" s="334">
        <f t="shared" si="46"/>
        <v>145.23699999999999</v>
      </c>
      <c r="O123" s="334">
        <f t="shared" si="46"/>
        <v>123.542</v>
      </c>
      <c r="P123" s="334">
        <f t="shared" si="47"/>
        <v>145.23699999999999</v>
      </c>
      <c r="Q123" s="338">
        <v>34</v>
      </c>
      <c r="R123" s="338">
        <v>44</v>
      </c>
      <c r="S123" s="338">
        <v>34</v>
      </c>
      <c r="T123" s="365">
        <f t="shared" si="48"/>
        <v>4.9380579999999998</v>
      </c>
      <c r="U123" s="365">
        <f t="shared" si="49"/>
        <v>4.9380579999999998</v>
      </c>
      <c r="V123" s="294">
        <v>464</v>
      </c>
      <c r="W123" s="294">
        <v>277</v>
      </c>
      <c r="X123" s="294">
        <v>833</v>
      </c>
      <c r="Y123" s="294">
        <v>464</v>
      </c>
      <c r="Z123" s="362"/>
      <c r="AA123" s="274">
        <v>3</v>
      </c>
      <c r="AB123" s="444" t="s">
        <v>2</v>
      </c>
      <c r="AC123" s="455">
        <v>23</v>
      </c>
      <c r="AD123" s="455">
        <v>43</v>
      </c>
      <c r="AE123" s="455">
        <v>5</v>
      </c>
      <c r="AF123" s="455">
        <v>43</v>
      </c>
      <c r="AG123" s="455">
        <v>21</v>
      </c>
      <c r="AH123" s="455">
        <v>39</v>
      </c>
      <c r="AI123" s="455">
        <v>4</v>
      </c>
      <c r="AJ123" s="455">
        <v>39</v>
      </c>
      <c r="AK123" s="455">
        <v>1150</v>
      </c>
      <c r="AL123" s="455">
        <v>1125</v>
      </c>
      <c r="AM123" s="455">
        <v>1150</v>
      </c>
      <c r="AN123" s="338">
        <f t="shared" si="50"/>
        <v>24.15</v>
      </c>
      <c r="AO123" s="442">
        <f t="shared" si="51"/>
        <v>4.5</v>
      </c>
      <c r="AP123" s="442">
        <f t="shared" si="52"/>
        <v>44.85</v>
      </c>
      <c r="AQ123" s="455">
        <v>20</v>
      </c>
      <c r="AR123" s="455">
        <v>15</v>
      </c>
      <c r="AS123" s="455">
        <v>20</v>
      </c>
      <c r="AT123" s="372">
        <f t="shared" ref="AT123:AU131" si="53">AQ123*AN123/1000</f>
        <v>0.48299999999999998</v>
      </c>
      <c r="AU123" s="372">
        <f t="shared" si="53"/>
        <v>6.7500000000000004E-2</v>
      </c>
      <c r="AV123" s="449">
        <v>32</v>
      </c>
      <c r="AW123" s="449">
        <v>29</v>
      </c>
      <c r="AX123" s="449">
        <v>10</v>
      </c>
      <c r="AY123" s="479">
        <v>29</v>
      </c>
    </row>
    <row r="124" spans="1:51" s="322" customFormat="1" ht="15.75">
      <c r="A124" s="274">
        <v>4</v>
      </c>
      <c r="B124" s="275" t="s">
        <v>3</v>
      </c>
      <c r="C124" s="455">
        <v>51</v>
      </c>
      <c r="D124" s="455">
        <v>74</v>
      </c>
      <c r="E124" s="455">
        <v>65</v>
      </c>
      <c r="F124" s="455">
        <v>74</v>
      </c>
      <c r="G124" s="455">
        <v>21</v>
      </c>
      <c r="H124" s="455">
        <v>50</v>
      </c>
      <c r="I124" s="455">
        <v>41</v>
      </c>
      <c r="J124" s="455">
        <v>41</v>
      </c>
      <c r="K124" s="455">
        <v>1300</v>
      </c>
      <c r="L124" s="455">
        <v>482</v>
      </c>
      <c r="M124" s="455">
        <v>700</v>
      </c>
      <c r="N124" s="334">
        <f t="shared" si="46"/>
        <v>27.3</v>
      </c>
      <c r="O124" s="334">
        <f t="shared" si="46"/>
        <v>24.1</v>
      </c>
      <c r="P124" s="334">
        <f t="shared" si="47"/>
        <v>28.7</v>
      </c>
      <c r="Q124" s="338">
        <v>76</v>
      </c>
      <c r="R124" s="338">
        <v>50</v>
      </c>
      <c r="S124" s="338">
        <v>35</v>
      </c>
      <c r="T124" s="365">
        <f t="shared" si="48"/>
        <v>2.0748000000000002</v>
      </c>
      <c r="U124" s="365">
        <f t="shared" si="49"/>
        <v>1.0044999999999999</v>
      </c>
      <c r="V124" s="294">
        <v>53</v>
      </c>
      <c r="W124" s="294">
        <v>33</v>
      </c>
      <c r="X124" s="294">
        <v>32</v>
      </c>
      <c r="Y124" s="294">
        <v>53</v>
      </c>
      <c r="Z124" s="362"/>
      <c r="AA124" s="274">
        <v>4</v>
      </c>
      <c r="AB124" s="444" t="s">
        <v>3</v>
      </c>
      <c r="AC124" s="455">
        <v>30</v>
      </c>
      <c r="AD124" s="455">
        <v>18</v>
      </c>
      <c r="AE124" s="455">
        <v>30</v>
      </c>
      <c r="AF124" s="455">
        <v>30</v>
      </c>
      <c r="AG124" s="455">
        <v>20</v>
      </c>
      <c r="AH124" s="455">
        <v>18</v>
      </c>
      <c r="AI124" s="455">
        <v>20</v>
      </c>
      <c r="AJ124" s="455">
        <v>20</v>
      </c>
      <c r="AK124" s="455">
        <v>1100</v>
      </c>
      <c r="AL124" s="455">
        <v>2050</v>
      </c>
      <c r="AM124" s="455">
        <v>1200</v>
      </c>
      <c r="AN124" s="338">
        <f t="shared" si="50"/>
        <v>22</v>
      </c>
      <c r="AO124" s="442">
        <f t="shared" si="51"/>
        <v>41</v>
      </c>
      <c r="AP124" s="442">
        <f t="shared" si="52"/>
        <v>24</v>
      </c>
      <c r="AQ124" s="455">
        <v>20</v>
      </c>
      <c r="AR124" s="455">
        <v>15</v>
      </c>
      <c r="AS124" s="455">
        <v>15</v>
      </c>
      <c r="AT124" s="372">
        <f t="shared" si="53"/>
        <v>0.44</v>
      </c>
      <c r="AU124" s="372">
        <f t="shared" si="53"/>
        <v>0.61499999999999999</v>
      </c>
      <c r="AV124" s="449">
        <v>12</v>
      </c>
      <c r="AW124" s="449">
        <v>4</v>
      </c>
      <c r="AX124" s="449">
        <v>6</v>
      </c>
      <c r="AY124" s="479">
        <v>6</v>
      </c>
    </row>
    <row r="125" spans="1:51" s="322" customFormat="1" ht="15.75">
      <c r="A125" s="274">
        <v>5</v>
      </c>
      <c r="B125" s="275" t="s">
        <v>4</v>
      </c>
      <c r="C125" s="475">
        <v>25</v>
      </c>
      <c r="D125" s="475">
        <v>28</v>
      </c>
      <c r="E125" s="475">
        <v>0</v>
      </c>
      <c r="F125" s="475">
        <v>28</v>
      </c>
      <c r="G125" s="475">
        <v>25</v>
      </c>
      <c r="H125" s="475">
        <v>27</v>
      </c>
      <c r="I125" s="475">
        <v>0</v>
      </c>
      <c r="J125" s="475">
        <v>27</v>
      </c>
      <c r="K125" s="475">
        <v>500</v>
      </c>
      <c r="L125" s="475">
        <v>0</v>
      </c>
      <c r="M125" s="475">
        <v>700</v>
      </c>
      <c r="N125" s="334">
        <f t="shared" si="46"/>
        <v>12.5</v>
      </c>
      <c r="O125" s="334">
        <f t="shared" si="46"/>
        <v>0</v>
      </c>
      <c r="P125" s="334">
        <f t="shared" si="47"/>
        <v>18.899999999999999</v>
      </c>
      <c r="Q125" s="364">
        <v>50</v>
      </c>
      <c r="R125" s="364">
        <v>0</v>
      </c>
      <c r="S125" s="364">
        <v>50</v>
      </c>
      <c r="T125" s="365">
        <f t="shared" si="48"/>
        <v>0.625</v>
      </c>
      <c r="U125" s="365">
        <f t="shared" si="49"/>
        <v>0.94499999999999984</v>
      </c>
      <c r="V125" s="472">
        <v>35</v>
      </c>
      <c r="W125" s="472">
        <v>28</v>
      </c>
      <c r="X125" s="472">
        <v>0</v>
      </c>
      <c r="Y125" s="472">
        <v>28</v>
      </c>
      <c r="Z125" s="362"/>
      <c r="AA125" s="274">
        <v>5</v>
      </c>
      <c r="AB125" s="444" t="s">
        <v>4</v>
      </c>
      <c r="AC125" s="475">
        <v>10</v>
      </c>
      <c r="AD125" s="475">
        <v>16</v>
      </c>
      <c r="AE125" s="475">
        <v>0</v>
      </c>
      <c r="AF125" s="475">
        <v>28</v>
      </c>
      <c r="AG125" s="475">
        <v>10</v>
      </c>
      <c r="AH125" s="475">
        <v>16</v>
      </c>
      <c r="AI125" s="475">
        <v>0</v>
      </c>
      <c r="AJ125" s="475">
        <v>28</v>
      </c>
      <c r="AK125" s="475">
        <v>1000</v>
      </c>
      <c r="AL125" s="475">
        <v>0</v>
      </c>
      <c r="AM125" s="475">
        <v>1000</v>
      </c>
      <c r="AN125" s="338">
        <f t="shared" si="50"/>
        <v>10</v>
      </c>
      <c r="AO125" s="442">
        <f t="shared" si="51"/>
        <v>0</v>
      </c>
      <c r="AP125" s="442">
        <f t="shared" si="52"/>
        <v>28</v>
      </c>
      <c r="AQ125" s="475">
        <v>20</v>
      </c>
      <c r="AR125" s="475">
        <v>0</v>
      </c>
      <c r="AS125" s="475">
        <v>20</v>
      </c>
      <c r="AT125" s="372">
        <f t="shared" si="53"/>
        <v>0.2</v>
      </c>
      <c r="AU125" s="372">
        <f t="shared" si="53"/>
        <v>0</v>
      </c>
      <c r="AV125" s="473">
        <v>20</v>
      </c>
      <c r="AW125" s="449">
        <v>2</v>
      </c>
      <c r="AX125" s="449">
        <v>0</v>
      </c>
      <c r="AY125" s="479">
        <v>5</v>
      </c>
    </row>
    <row r="126" spans="1:51" s="322" customFormat="1" ht="15.75">
      <c r="A126" s="274">
        <v>6</v>
      </c>
      <c r="B126" s="275" t="s">
        <v>5</v>
      </c>
      <c r="C126" s="455">
        <v>184</v>
      </c>
      <c r="D126" s="455">
        <v>71</v>
      </c>
      <c r="E126" s="455">
        <v>185</v>
      </c>
      <c r="F126" s="455">
        <v>71</v>
      </c>
      <c r="G126" s="455">
        <v>128</v>
      </c>
      <c r="H126" s="455">
        <v>66</v>
      </c>
      <c r="I126" s="455">
        <v>128</v>
      </c>
      <c r="J126" s="455">
        <v>66</v>
      </c>
      <c r="K126" s="455">
        <v>501</v>
      </c>
      <c r="L126" s="455">
        <v>231</v>
      </c>
      <c r="M126" s="455">
        <v>800</v>
      </c>
      <c r="N126" s="334">
        <f t="shared" si="46"/>
        <v>64.128</v>
      </c>
      <c r="O126" s="334">
        <f t="shared" si="46"/>
        <v>15.246</v>
      </c>
      <c r="P126" s="334">
        <f t="shared" si="47"/>
        <v>52.8</v>
      </c>
      <c r="Q126" s="338">
        <v>50</v>
      </c>
      <c r="R126" s="338">
        <v>123</v>
      </c>
      <c r="S126" s="338">
        <v>50</v>
      </c>
      <c r="T126" s="365">
        <f t="shared" si="48"/>
        <v>3.2063999999999999</v>
      </c>
      <c r="U126" s="365">
        <f t="shared" si="49"/>
        <v>2.64</v>
      </c>
      <c r="V126" s="294">
        <v>596</v>
      </c>
      <c r="W126" s="294">
        <v>64</v>
      </c>
      <c r="X126" s="294">
        <v>667</v>
      </c>
      <c r="Y126" s="294">
        <v>64</v>
      </c>
      <c r="Z126" s="362"/>
      <c r="AA126" s="274">
        <v>6</v>
      </c>
      <c r="AB126" s="444" t="s">
        <v>5</v>
      </c>
      <c r="AC126" s="455">
        <v>24</v>
      </c>
      <c r="AD126" s="455">
        <v>23</v>
      </c>
      <c r="AE126" s="455">
        <v>42</v>
      </c>
      <c r="AF126" s="455">
        <v>23</v>
      </c>
      <c r="AG126" s="455">
        <v>18</v>
      </c>
      <c r="AH126" s="455">
        <v>23</v>
      </c>
      <c r="AI126" s="455">
        <v>36</v>
      </c>
      <c r="AJ126" s="455">
        <v>23</v>
      </c>
      <c r="AK126" s="455">
        <v>1049</v>
      </c>
      <c r="AL126" s="455">
        <v>1602</v>
      </c>
      <c r="AM126" s="455">
        <v>1602</v>
      </c>
      <c r="AN126" s="338">
        <f t="shared" si="50"/>
        <v>18.882000000000001</v>
      </c>
      <c r="AO126" s="442">
        <f t="shared" si="51"/>
        <v>57.671999999999997</v>
      </c>
      <c r="AP126" s="442">
        <f t="shared" si="52"/>
        <v>36.845999999999997</v>
      </c>
      <c r="AQ126" s="455">
        <v>20</v>
      </c>
      <c r="AR126" s="455">
        <v>23</v>
      </c>
      <c r="AS126" s="455">
        <v>15</v>
      </c>
      <c r="AT126" s="372">
        <f t="shared" si="53"/>
        <v>0.37764000000000003</v>
      </c>
      <c r="AU126" s="372">
        <f t="shared" si="53"/>
        <v>1.3264559999999999</v>
      </c>
      <c r="AV126" s="449">
        <v>27</v>
      </c>
      <c r="AW126" s="449">
        <v>13</v>
      </c>
      <c r="AX126" s="449">
        <v>27</v>
      </c>
      <c r="AY126" s="479">
        <v>13</v>
      </c>
    </row>
    <row r="127" spans="1:51" s="322" customFormat="1" ht="15.75">
      <c r="A127" s="274">
        <v>7</v>
      </c>
      <c r="B127" s="275" t="s">
        <v>6</v>
      </c>
      <c r="C127" s="455">
        <v>87</v>
      </c>
      <c r="D127" s="455">
        <v>57</v>
      </c>
      <c r="E127" s="455">
        <v>99</v>
      </c>
      <c r="F127" s="455">
        <v>60</v>
      </c>
      <c r="G127" s="455">
        <v>73</v>
      </c>
      <c r="H127" s="455">
        <v>38</v>
      </c>
      <c r="I127" s="455">
        <v>73</v>
      </c>
      <c r="J127" s="455">
        <v>50</v>
      </c>
      <c r="K127" s="455">
        <v>346</v>
      </c>
      <c r="L127" s="455">
        <v>145</v>
      </c>
      <c r="M127" s="455">
        <v>1000</v>
      </c>
      <c r="N127" s="334">
        <f t="shared" si="46"/>
        <v>25.257999999999999</v>
      </c>
      <c r="O127" s="334">
        <f t="shared" si="46"/>
        <v>5.51</v>
      </c>
      <c r="P127" s="334">
        <f t="shared" si="47"/>
        <v>50</v>
      </c>
      <c r="Q127" s="338">
        <v>50</v>
      </c>
      <c r="R127" s="338">
        <v>45</v>
      </c>
      <c r="S127" s="338">
        <v>40</v>
      </c>
      <c r="T127" s="365">
        <f t="shared" si="48"/>
        <v>1.2628999999999999</v>
      </c>
      <c r="U127" s="365">
        <f t="shared" si="49"/>
        <v>2</v>
      </c>
      <c r="V127" s="294">
        <v>156</v>
      </c>
      <c r="W127" s="294">
        <v>29</v>
      </c>
      <c r="X127" s="294">
        <v>154</v>
      </c>
      <c r="Y127" s="294">
        <v>30</v>
      </c>
      <c r="Z127" s="362"/>
      <c r="AA127" s="274">
        <v>7</v>
      </c>
      <c r="AB127" s="444" t="s">
        <v>6</v>
      </c>
      <c r="AC127" s="455">
        <v>4</v>
      </c>
      <c r="AD127" s="455">
        <v>3</v>
      </c>
      <c r="AE127" s="455">
        <v>0</v>
      </c>
      <c r="AF127" s="455">
        <v>10</v>
      </c>
      <c r="AG127" s="455">
        <v>4</v>
      </c>
      <c r="AH127" s="455">
        <v>3</v>
      </c>
      <c r="AI127" s="455">
        <v>0</v>
      </c>
      <c r="AJ127" s="455">
        <v>10</v>
      </c>
      <c r="AK127" s="455">
        <v>1000</v>
      </c>
      <c r="AL127" s="455">
        <v>0</v>
      </c>
      <c r="AM127" s="455">
        <v>1500</v>
      </c>
      <c r="AN127" s="338">
        <f t="shared" si="50"/>
        <v>4</v>
      </c>
      <c r="AO127" s="442">
        <f t="shared" si="51"/>
        <v>0</v>
      </c>
      <c r="AP127" s="442">
        <f t="shared" si="52"/>
        <v>15</v>
      </c>
      <c r="AQ127" s="455">
        <v>20</v>
      </c>
      <c r="AR127" s="455">
        <v>0</v>
      </c>
      <c r="AS127" s="455">
        <v>20</v>
      </c>
      <c r="AT127" s="372">
        <f t="shared" si="53"/>
        <v>0.08</v>
      </c>
      <c r="AU127" s="372">
        <f t="shared" si="53"/>
        <v>0</v>
      </c>
      <c r="AV127" s="449">
        <v>1</v>
      </c>
      <c r="AW127" s="449">
        <v>3</v>
      </c>
      <c r="AX127" s="449">
        <v>0</v>
      </c>
      <c r="AY127" s="479">
        <v>3</v>
      </c>
    </row>
    <row r="128" spans="1:51" s="322" customFormat="1" ht="15.75">
      <c r="A128" s="274">
        <v>8</v>
      </c>
      <c r="B128" s="275" t="s">
        <v>7</v>
      </c>
      <c r="C128" s="455">
        <v>199</v>
      </c>
      <c r="D128" s="455">
        <v>24</v>
      </c>
      <c r="E128" s="455">
        <v>184</v>
      </c>
      <c r="F128" s="455">
        <v>184</v>
      </c>
      <c r="G128" s="455">
        <v>82</v>
      </c>
      <c r="H128" s="455">
        <v>17</v>
      </c>
      <c r="I128" s="455">
        <v>63</v>
      </c>
      <c r="J128" s="455">
        <v>60</v>
      </c>
      <c r="K128" s="455">
        <v>538</v>
      </c>
      <c r="L128" s="455">
        <v>861</v>
      </c>
      <c r="M128" s="455">
        <v>600</v>
      </c>
      <c r="N128" s="334">
        <f t="shared" si="46"/>
        <v>44.116</v>
      </c>
      <c r="O128" s="334">
        <f t="shared" si="46"/>
        <v>14.637</v>
      </c>
      <c r="P128" s="334">
        <f t="shared" si="47"/>
        <v>36</v>
      </c>
      <c r="Q128" s="338">
        <v>50</v>
      </c>
      <c r="R128" s="338">
        <v>68</v>
      </c>
      <c r="S128" s="338">
        <v>40</v>
      </c>
      <c r="T128" s="365">
        <f t="shared" si="48"/>
        <v>2.2058</v>
      </c>
      <c r="U128" s="365">
        <f t="shared" si="49"/>
        <v>1.44</v>
      </c>
      <c r="V128" s="294">
        <v>230</v>
      </c>
      <c r="W128" s="294">
        <v>17</v>
      </c>
      <c r="X128" s="294">
        <v>230</v>
      </c>
      <c r="Y128" s="294">
        <v>230</v>
      </c>
      <c r="AA128" s="274">
        <v>8</v>
      </c>
      <c r="AB128" s="444" t="s">
        <v>7</v>
      </c>
      <c r="AC128" s="455">
        <v>75</v>
      </c>
      <c r="AD128" s="455">
        <v>34</v>
      </c>
      <c r="AE128" s="455">
        <v>131</v>
      </c>
      <c r="AF128" s="455">
        <v>80</v>
      </c>
      <c r="AG128" s="455">
        <v>45</v>
      </c>
      <c r="AH128" s="455">
        <v>16</v>
      </c>
      <c r="AI128" s="455">
        <v>72</v>
      </c>
      <c r="AJ128" s="455">
        <v>72</v>
      </c>
      <c r="AK128" s="455">
        <v>1270</v>
      </c>
      <c r="AL128" s="455">
        <v>1542</v>
      </c>
      <c r="AM128" s="455">
        <v>1500</v>
      </c>
      <c r="AN128" s="338">
        <f t="shared" si="50"/>
        <v>57.15</v>
      </c>
      <c r="AO128" s="442">
        <f t="shared" si="51"/>
        <v>111.024</v>
      </c>
      <c r="AP128" s="442">
        <f t="shared" si="52"/>
        <v>108</v>
      </c>
      <c r="AQ128" s="455">
        <v>17.32</v>
      </c>
      <c r="AR128" s="455">
        <v>17</v>
      </c>
      <c r="AS128" s="455">
        <v>15</v>
      </c>
      <c r="AT128" s="372">
        <f t="shared" si="53"/>
        <v>0.989838</v>
      </c>
      <c r="AU128" s="372">
        <f t="shared" si="53"/>
        <v>1.887408</v>
      </c>
      <c r="AV128" s="257">
        <v>15</v>
      </c>
      <c r="AW128" s="449">
        <v>10</v>
      </c>
      <c r="AX128" s="449">
        <v>16</v>
      </c>
      <c r="AY128" s="479">
        <v>16</v>
      </c>
    </row>
    <row r="129" spans="1:51" s="322" customFormat="1" ht="15.75">
      <c r="A129" s="274">
        <v>9</v>
      </c>
      <c r="B129" s="275" t="s">
        <v>8</v>
      </c>
      <c r="C129" s="455">
        <v>121</v>
      </c>
      <c r="D129" s="455">
        <v>129</v>
      </c>
      <c r="E129" s="455">
        <v>0</v>
      </c>
      <c r="F129" s="455">
        <v>129</v>
      </c>
      <c r="G129" s="455">
        <v>118</v>
      </c>
      <c r="H129" s="455">
        <v>100</v>
      </c>
      <c r="I129" s="455">
        <v>0</v>
      </c>
      <c r="J129" s="455">
        <v>100</v>
      </c>
      <c r="K129" s="455">
        <v>500</v>
      </c>
      <c r="L129" s="455">
        <v>0</v>
      </c>
      <c r="M129" s="455">
        <v>600</v>
      </c>
      <c r="N129" s="334">
        <f t="shared" si="46"/>
        <v>59</v>
      </c>
      <c r="O129" s="334">
        <f t="shared" si="46"/>
        <v>0</v>
      </c>
      <c r="P129" s="334">
        <f t="shared" si="47"/>
        <v>60</v>
      </c>
      <c r="Q129" s="338">
        <v>50</v>
      </c>
      <c r="R129" s="338">
        <v>0</v>
      </c>
      <c r="S129" s="338">
        <v>35</v>
      </c>
      <c r="T129" s="365">
        <f t="shared" si="48"/>
        <v>2.95</v>
      </c>
      <c r="U129" s="365">
        <f t="shared" si="49"/>
        <v>2.1</v>
      </c>
      <c r="V129" s="294">
        <v>111</v>
      </c>
      <c r="W129" s="294">
        <v>84</v>
      </c>
      <c r="X129" s="294">
        <v>0</v>
      </c>
      <c r="Y129" s="294">
        <v>84</v>
      </c>
      <c r="AA129" s="274">
        <v>9</v>
      </c>
      <c r="AB129" s="444" t="s">
        <v>8</v>
      </c>
      <c r="AC129" s="455">
        <v>2</v>
      </c>
      <c r="AD129" s="455">
        <v>12</v>
      </c>
      <c r="AE129" s="455">
        <v>0</v>
      </c>
      <c r="AF129" s="455">
        <v>12.25</v>
      </c>
      <c r="AG129" s="455">
        <v>2</v>
      </c>
      <c r="AH129" s="455">
        <v>3</v>
      </c>
      <c r="AI129" s="455">
        <v>0</v>
      </c>
      <c r="AJ129" s="455">
        <v>12.25</v>
      </c>
      <c r="AK129" s="455">
        <v>1000</v>
      </c>
      <c r="AL129" s="455">
        <v>0</v>
      </c>
      <c r="AM129" s="455">
        <v>1200</v>
      </c>
      <c r="AN129" s="338">
        <f t="shared" si="50"/>
        <v>2</v>
      </c>
      <c r="AO129" s="442">
        <f t="shared" si="51"/>
        <v>0</v>
      </c>
      <c r="AP129" s="442">
        <f t="shared" si="52"/>
        <v>14.7</v>
      </c>
      <c r="AQ129" s="455">
        <v>20</v>
      </c>
      <c r="AR129" s="455"/>
      <c r="AS129" s="455">
        <v>15</v>
      </c>
      <c r="AT129" s="372">
        <f t="shared" si="53"/>
        <v>0.04</v>
      </c>
      <c r="AU129" s="372">
        <f t="shared" si="53"/>
        <v>0</v>
      </c>
      <c r="AV129" s="257">
        <v>5</v>
      </c>
      <c r="AW129" s="449">
        <v>5</v>
      </c>
      <c r="AX129" s="449"/>
      <c r="AY129" s="479">
        <v>5</v>
      </c>
    </row>
    <row r="130" spans="1:51" s="322" customFormat="1" ht="15.75">
      <c r="A130" s="274">
        <v>10</v>
      </c>
      <c r="B130" s="275" t="s">
        <v>9</v>
      </c>
      <c r="C130" s="455">
        <v>319</v>
      </c>
      <c r="D130" s="455">
        <v>261</v>
      </c>
      <c r="E130" s="455">
        <v>317</v>
      </c>
      <c r="F130" s="455">
        <v>261</v>
      </c>
      <c r="G130" s="455">
        <v>233</v>
      </c>
      <c r="H130" s="455">
        <v>192</v>
      </c>
      <c r="I130" s="455">
        <v>223</v>
      </c>
      <c r="J130" s="455">
        <v>192</v>
      </c>
      <c r="K130" s="455">
        <v>550</v>
      </c>
      <c r="L130" s="455">
        <v>583</v>
      </c>
      <c r="M130" s="455">
        <v>580</v>
      </c>
      <c r="N130" s="334">
        <f t="shared" si="46"/>
        <v>128.15</v>
      </c>
      <c r="O130" s="334">
        <f t="shared" si="46"/>
        <v>111.93600000000001</v>
      </c>
      <c r="P130" s="334">
        <f t="shared" si="47"/>
        <v>111.36</v>
      </c>
      <c r="Q130" s="338">
        <v>43</v>
      </c>
      <c r="R130" s="338">
        <v>45</v>
      </c>
      <c r="S130" s="338">
        <v>50</v>
      </c>
      <c r="T130" s="365">
        <f t="shared" si="48"/>
        <v>5.5104499999999996</v>
      </c>
      <c r="U130" s="365">
        <f t="shared" si="49"/>
        <v>5.5679999999999996</v>
      </c>
      <c r="V130" s="294">
        <v>322</v>
      </c>
      <c r="W130" s="294">
        <v>230</v>
      </c>
      <c r="X130" s="294">
        <v>233</v>
      </c>
      <c r="Y130" s="294">
        <v>230</v>
      </c>
      <c r="AA130" s="274">
        <v>10</v>
      </c>
      <c r="AB130" s="444" t="s">
        <v>9</v>
      </c>
      <c r="AC130" s="455">
        <v>14</v>
      </c>
      <c r="AD130" s="455">
        <v>24</v>
      </c>
      <c r="AE130" s="455">
        <v>0</v>
      </c>
      <c r="AF130" s="455">
        <v>24</v>
      </c>
      <c r="AG130" s="455">
        <v>12</v>
      </c>
      <c r="AH130" s="455">
        <v>18</v>
      </c>
      <c r="AI130" s="455">
        <v>0</v>
      </c>
      <c r="AJ130" s="455">
        <v>18</v>
      </c>
      <c r="AK130" s="455">
        <v>1000</v>
      </c>
      <c r="AL130" s="455">
        <v>0</v>
      </c>
      <c r="AM130" s="455">
        <v>1200</v>
      </c>
      <c r="AN130" s="338">
        <f t="shared" si="50"/>
        <v>12</v>
      </c>
      <c r="AO130" s="442">
        <f t="shared" si="51"/>
        <v>0</v>
      </c>
      <c r="AP130" s="442">
        <f t="shared" si="52"/>
        <v>21.6</v>
      </c>
      <c r="AQ130" s="455">
        <v>20</v>
      </c>
      <c r="AR130" s="455"/>
      <c r="AS130" s="455">
        <v>15</v>
      </c>
      <c r="AT130" s="372">
        <f t="shared" si="53"/>
        <v>0.24</v>
      </c>
      <c r="AU130" s="372">
        <f t="shared" si="53"/>
        <v>0</v>
      </c>
      <c r="AV130" s="257">
        <v>15</v>
      </c>
      <c r="AW130" s="449">
        <v>11</v>
      </c>
      <c r="AX130" s="449"/>
      <c r="AY130" s="479">
        <v>11</v>
      </c>
    </row>
    <row r="131" spans="1:51" s="322" customFormat="1" ht="15.75">
      <c r="A131" s="274">
        <v>11</v>
      </c>
      <c r="B131" s="279" t="s">
        <v>10</v>
      </c>
      <c r="C131" s="455">
        <v>31</v>
      </c>
      <c r="D131" s="455">
        <v>28</v>
      </c>
      <c r="E131" s="455">
        <v>16</v>
      </c>
      <c r="F131" s="455">
        <v>28</v>
      </c>
      <c r="G131" s="455">
        <v>31</v>
      </c>
      <c r="H131" s="455">
        <v>28</v>
      </c>
      <c r="I131" s="455">
        <v>14</v>
      </c>
      <c r="J131" s="455">
        <v>28</v>
      </c>
      <c r="K131" s="455">
        <v>500</v>
      </c>
      <c r="L131" s="455">
        <v>540</v>
      </c>
      <c r="M131" s="455">
        <v>700</v>
      </c>
      <c r="N131" s="334">
        <f t="shared" si="46"/>
        <v>15.5</v>
      </c>
      <c r="O131" s="334">
        <f t="shared" si="46"/>
        <v>15.12</v>
      </c>
      <c r="P131" s="334">
        <f t="shared" si="47"/>
        <v>19.600000000000001</v>
      </c>
      <c r="Q131" s="338">
        <v>41</v>
      </c>
      <c r="R131" s="338">
        <v>47</v>
      </c>
      <c r="S131" s="338">
        <v>50</v>
      </c>
      <c r="T131" s="365">
        <f t="shared" si="48"/>
        <v>0.63549999999999995</v>
      </c>
      <c r="U131" s="365">
        <f t="shared" si="49"/>
        <v>0.98000000000000009</v>
      </c>
      <c r="V131" s="294">
        <v>26</v>
      </c>
      <c r="W131" s="294">
        <v>23</v>
      </c>
      <c r="X131" s="294">
        <v>14</v>
      </c>
      <c r="Y131" s="294">
        <v>23</v>
      </c>
      <c r="AA131" s="274">
        <v>11</v>
      </c>
      <c r="AB131" s="279" t="s">
        <v>10</v>
      </c>
      <c r="AC131" s="455">
        <v>3</v>
      </c>
      <c r="AD131" s="455">
        <v>6</v>
      </c>
      <c r="AE131" s="455">
        <v>0</v>
      </c>
      <c r="AF131" s="455">
        <v>6</v>
      </c>
      <c r="AG131" s="455">
        <v>3</v>
      </c>
      <c r="AH131" s="455">
        <v>6</v>
      </c>
      <c r="AI131" s="455">
        <v>0</v>
      </c>
      <c r="AJ131" s="455">
        <v>6</v>
      </c>
      <c r="AK131" s="455">
        <v>1000</v>
      </c>
      <c r="AL131" s="455">
        <v>0</v>
      </c>
      <c r="AM131" s="455">
        <v>1000</v>
      </c>
      <c r="AN131" s="338">
        <f t="shared" si="50"/>
        <v>3</v>
      </c>
      <c r="AO131" s="442">
        <f t="shared" si="51"/>
        <v>0</v>
      </c>
      <c r="AP131" s="442">
        <f t="shared" si="52"/>
        <v>6</v>
      </c>
      <c r="AQ131" s="455">
        <v>20</v>
      </c>
      <c r="AR131" s="455"/>
      <c r="AS131" s="455">
        <v>15</v>
      </c>
      <c r="AT131" s="372">
        <f t="shared" si="53"/>
        <v>0.06</v>
      </c>
      <c r="AU131" s="372">
        <f t="shared" si="53"/>
        <v>0</v>
      </c>
      <c r="AV131" s="257">
        <v>2</v>
      </c>
      <c r="AW131" s="449">
        <v>2</v>
      </c>
      <c r="AX131" s="449"/>
      <c r="AY131" s="479">
        <v>2</v>
      </c>
    </row>
    <row r="132" spans="1:51" s="322" customFormat="1" ht="15.75">
      <c r="A132" s="461"/>
      <c r="B132" s="461"/>
      <c r="C132" s="339"/>
      <c r="D132" s="339"/>
      <c r="E132" s="339"/>
      <c r="F132" s="339"/>
      <c r="G132" s="339"/>
      <c r="H132" s="339"/>
      <c r="I132" s="339"/>
      <c r="J132" s="339"/>
      <c r="K132" s="339"/>
      <c r="L132" s="339"/>
      <c r="M132" s="335"/>
      <c r="N132" s="335"/>
      <c r="O132" s="335"/>
      <c r="P132" s="335"/>
      <c r="Q132" s="338"/>
      <c r="R132" s="338"/>
      <c r="S132" s="338"/>
      <c r="T132" s="365"/>
      <c r="U132" s="365"/>
      <c r="V132" s="338"/>
      <c r="W132" s="338"/>
      <c r="X132" s="338"/>
      <c r="Y132" s="338"/>
      <c r="AA132" s="461"/>
      <c r="AB132" s="461"/>
      <c r="AC132" s="339"/>
      <c r="AD132" s="339"/>
      <c r="AE132" s="339"/>
      <c r="AF132" s="339"/>
      <c r="AG132" s="339"/>
      <c r="AH132" s="339"/>
      <c r="AI132" s="339"/>
      <c r="AJ132" s="339"/>
      <c r="AK132" s="339"/>
      <c r="AL132" s="339"/>
      <c r="AM132" s="339"/>
      <c r="AN132" s="339"/>
      <c r="AO132" s="339"/>
      <c r="AP132" s="339"/>
      <c r="AQ132" s="339"/>
      <c r="AR132" s="339"/>
      <c r="AS132" s="339"/>
      <c r="AT132" s="339"/>
      <c r="AU132" s="339"/>
      <c r="AV132" s="338"/>
      <c r="AW132" s="449"/>
      <c r="AX132" s="449"/>
      <c r="AY132" s="479"/>
    </row>
    <row r="133" spans="1:51" s="322" customFormat="1" ht="15.75">
      <c r="A133" s="366"/>
      <c r="B133" s="366"/>
      <c r="C133" s="339"/>
      <c r="D133" s="339"/>
      <c r="E133" s="339"/>
      <c r="F133" s="339"/>
      <c r="G133" s="339"/>
      <c r="H133" s="339"/>
      <c r="I133" s="339"/>
      <c r="J133" s="339"/>
      <c r="K133" s="339"/>
      <c r="L133" s="339"/>
      <c r="M133" s="335"/>
      <c r="N133" s="335"/>
      <c r="O133" s="335"/>
      <c r="P133" s="335"/>
      <c r="Q133" s="338"/>
      <c r="R133" s="338"/>
      <c r="S133" s="338"/>
      <c r="T133" s="365"/>
      <c r="U133" s="365"/>
      <c r="V133" s="338"/>
      <c r="W133" s="338"/>
      <c r="X133" s="338"/>
      <c r="Y133" s="338"/>
      <c r="AA133" s="366"/>
      <c r="AB133" s="366"/>
      <c r="AC133" s="339"/>
      <c r="AD133" s="339"/>
      <c r="AE133" s="339"/>
      <c r="AF133" s="339"/>
      <c r="AG133" s="339"/>
      <c r="AH133" s="339"/>
      <c r="AI133" s="339"/>
      <c r="AJ133" s="339"/>
      <c r="AK133" s="339"/>
      <c r="AL133" s="339"/>
      <c r="AM133" s="339"/>
      <c r="AN133" s="339"/>
      <c r="AO133" s="339"/>
      <c r="AP133" s="339"/>
      <c r="AQ133" s="339"/>
      <c r="AR133" s="339"/>
      <c r="AS133" s="339"/>
      <c r="AT133" s="339"/>
      <c r="AU133" s="339"/>
      <c r="AV133" s="338"/>
      <c r="AW133" s="449"/>
      <c r="AX133" s="449"/>
      <c r="AY133" s="479"/>
    </row>
    <row r="134" spans="1:51" s="322" customFormat="1" ht="15.75">
      <c r="A134" s="463"/>
      <c r="B134" s="463"/>
      <c r="C134" s="464"/>
      <c r="D134" s="464"/>
      <c r="E134" s="464"/>
      <c r="F134" s="464"/>
      <c r="G134" s="464"/>
      <c r="H134" s="464"/>
      <c r="I134" s="464"/>
      <c r="J134" s="464"/>
      <c r="K134" s="464"/>
      <c r="L134" s="464"/>
      <c r="M134" s="465"/>
      <c r="N134" s="465"/>
      <c r="O134" s="465"/>
      <c r="P134" s="465"/>
      <c r="Q134" s="467"/>
      <c r="R134" s="467"/>
      <c r="S134" s="467"/>
      <c r="T134" s="367"/>
      <c r="U134" s="474"/>
      <c r="V134" s="467"/>
      <c r="W134" s="467"/>
      <c r="X134" s="467"/>
      <c r="Y134" s="467"/>
      <c r="AA134" s="463"/>
      <c r="AB134" s="463"/>
      <c r="AC134" s="340"/>
      <c r="AD134" s="340"/>
      <c r="AE134" s="340"/>
      <c r="AF134" s="340"/>
      <c r="AG134" s="340"/>
      <c r="AH134" s="340"/>
      <c r="AI134" s="340"/>
      <c r="AJ134" s="340"/>
      <c r="AK134" s="340"/>
      <c r="AL134" s="340"/>
      <c r="AM134" s="340"/>
      <c r="AN134" s="340"/>
      <c r="AO134" s="340"/>
      <c r="AP134" s="340"/>
      <c r="AQ134" s="340"/>
      <c r="AR134" s="340"/>
      <c r="AS134" s="340"/>
      <c r="AT134" s="340"/>
      <c r="AU134" s="477"/>
      <c r="AV134" s="467"/>
      <c r="AW134" s="480"/>
      <c r="AX134" s="480"/>
      <c r="AY134" s="481"/>
    </row>
    <row r="135" spans="1:51" s="322" customFormat="1" ht="15.75">
      <c r="A135" s="988" t="s">
        <v>11</v>
      </c>
      <c r="B135" s="989"/>
      <c r="C135" s="319">
        <f t="shared" ref="C135:J135" si="54">SUM(C121:C134)</f>
        <v>2166</v>
      </c>
      <c r="D135" s="319">
        <f t="shared" si="54"/>
        <v>1408</v>
      </c>
      <c r="E135" s="319">
        <f t="shared" si="54"/>
        <v>1654</v>
      </c>
      <c r="F135" s="1134">
        <f t="shared" si="54"/>
        <v>1785</v>
      </c>
      <c r="G135" s="319">
        <f t="shared" si="54"/>
        <v>1685</v>
      </c>
      <c r="H135" s="319">
        <f t="shared" si="54"/>
        <v>1194</v>
      </c>
      <c r="I135" s="319">
        <f t="shared" si="54"/>
        <v>1098</v>
      </c>
      <c r="J135" s="1134">
        <f t="shared" si="54"/>
        <v>1425</v>
      </c>
      <c r="K135" s="319">
        <f>N135/G135*1000</f>
        <v>522.42670623145409</v>
      </c>
      <c r="L135" s="319"/>
      <c r="M135" s="324"/>
      <c r="N135" s="324">
        <f>SUM(N121:N134)</f>
        <v>880.28899999999999</v>
      </c>
      <c r="O135" s="324">
        <f>SUM(O121:O134)</f>
        <v>551.35199999999998</v>
      </c>
      <c r="P135" s="324"/>
      <c r="Q135" s="319">
        <f>SUM(Q121:Q134)/11</f>
        <v>49.545454545454547</v>
      </c>
      <c r="R135" s="319"/>
      <c r="S135" s="319"/>
      <c r="T135" s="320">
        <f t="shared" ref="T135:Y135" si="55">SUM(T121:T134)</f>
        <v>41.571807999999997</v>
      </c>
      <c r="U135" s="320">
        <f t="shared" si="55"/>
        <v>32.500237200000001</v>
      </c>
      <c r="V135" s="321">
        <f t="shared" si="55"/>
        <v>2338</v>
      </c>
      <c r="W135" s="321">
        <f t="shared" si="55"/>
        <v>1060</v>
      </c>
      <c r="X135" s="321">
        <f t="shared" si="55"/>
        <v>2406</v>
      </c>
      <c r="Y135" s="1134">
        <f t="shared" si="55"/>
        <v>1474</v>
      </c>
      <c r="AA135" s="988" t="s">
        <v>11</v>
      </c>
      <c r="AB135" s="989"/>
      <c r="AC135" s="319">
        <f t="shared" ref="AC135:AJ135" si="56">SUM(AC121:AC134)</f>
        <v>266</v>
      </c>
      <c r="AD135" s="319">
        <f t="shared" si="56"/>
        <v>283</v>
      </c>
      <c r="AE135" s="319">
        <f t="shared" si="56"/>
        <v>278</v>
      </c>
      <c r="AF135" s="1134">
        <f t="shared" si="56"/>
        <v>355.25</v>
      </c>
      <c r="AG135" s="319">
        <f t="shared" si="56"/>
        <v>192</v>
      </c>
      <c r="AH135" s="319">
        <f t="shared" si="56"/>
        <v>245</v>
      </c>
      <c r="AI135" s="319">
        <f t="shared" si="56"/>
        <v>167</v>
      </c>
      <c r="AJ135" s="1134">
        <f t="shared" si="56"/>
        <v>327.25</v>
      </c>
      <c r="AK135" s="319">
        <f>AN135/AG135*1000</f>
        <v>1142.6145833333335</v>
      </c>
      <c r="AL135" s="319"/>
      <c r="AM135" s="319"/>
      <c r="AN135" s="319">
        <f>SUM(AN121:AN134)</f>
        <v>219.38200000000001</v>
      </c>
      <c r="AO135" s="319">
        <f>SUM(AO121:AO134)</f>
        <v>214.196</v>
      </c>
      <c r="AP135" s="319">
        <f>SUM(AP121:AP134)</f>
        <v>411.99600000000004</v>
      </c>
      <c r="AQ135" s="319">
        <f>SUM(AQ121:AQ134)/11</f>
        <v>19.756363636363634</v>
      </c>
      <c r="AR135" s="319"/>
      <c r="AS135" s="319"/>
      <c r="AT135" s="491">
        <f t="shared" ref="AT135:AY135" si="57">SUM(AT121:AT134)</f>
        <v>4.2344780000000002</v>
      </c>
      <c r="AU135" s="491">
        <f t="shared" si="57"/>
        <v>4.4763639999999993</v>
      </c>
      <c r="AV135" s="319">
        <f t="shared" si="57"/>
        <v>157</v>
      </c>
      <c r="AW135" s="452">
        <f t="shared" si="57"/>
        <v>135</v>
      </c>
      <c r="AX135" s="452">
        <f t="shared" si="57"/>
        <v>69</v>
      </c>
      <c r="AY135" s="1137">
        <f t="shared" si="57"/>
        <v>144</v>
      </c>
    </row>
    <row r="136" spans="1:51">
      <c r="I136" s="1107" t="s">
        <v>149</v>
      </c>
      <c r="J136" s="1107" t="s">
        <v>150</v>
      </c>
      <c r="K136" s="1110" t="s">
        <v>151</v>
      </c>
      <c r="L136" s="106"/>
      <c r="M136" s="1107" t="s">
        <v>149</v>
      </c>
      <c r="N136" s="1110" t="s">
        <v>152</v>
      </c>
      <c r="O136" s="1110" t="s">
        <v>151</v>
      </c>
      <c r="P136" s="309" t="s">
        <v>153</v>
      </c>
      <c r="AE136" s="1107" t="s">
        <v>149</v>
      </c>
      <c r="AF136" s="1107" t="s">
        <v>150</v>
      </c>
      <c r="AG136" s="1110" t="s">
        <v>151</v>
      </c>
      <c r="AH136" s="106"/>
      <c r="AI136" s="1107" t="s">
        <v>149</v>
      </c>
      <c r="AJ136" s="1110" t="s">
        <v>152</v>
      </c>
      <c r="AK136" s="1110" t="s">
        <v>151</v>
      </c>
      <c r="AL136" s="309" t="s">
        <v>153</v>
      </c>
    </row>
    <row r="137" spans="1:51">
      <c r="I137" s="1108">
        <v>1785</v>
      </c>
      <c r="J137" s="1108">
        <v>1425</v>
      </c>
      <c r="K137" s="1109">
        <f>SUM(I137-J137)</f>
        <v>360</v>
      </c>
      <c r="L137" s="106"/>
      <c r="M137" s="1108">
        <f>SUM(I137)</f>
        <v>1785</v>
      </c>
      <c r="N137" s="1111">
        <v>1474</v>
      </c>
      <c r="O137" s="1109">
        <f>SUM(K137)</f>
        <v>360</v>
      </c>
      <c r="P137" s="309">
        <f>SUM(N137*O137/M137)</f>
        <v>297.27731092436977</v>
      </c>
      <c r="AE137" s="1108">
        <v>355</v>
      </c>
      <c r="AF137" s="1108">
        <v>327</v>
      </c>
      <c r="AG137" s="1109">
        <f>SUM(AE137-AF137)</f>
        <v>28</v>
      </c>
      <c r="AH137" s="106"/>
      <c r="AI137" s="1108">
        <f>SUM(AE137)</f>
        <v>355</v>
      </c>
      <c r="AJ137" s="1111">
        <v>144</v>
      </c>
      <c r="AK137" s="1109">
        <f>SUM(AG137)</f>
        <v>28</v>
      </c>
      <c r="AL137" s="309">
        <f>SUM(AJ137*AK137/AI137)</f>
        <v>11.35774647887324</v>
      </c>
    </row>
    <row r="139" spans="1:51" ht="21">
      <c r="A139" s="373"/>
      <c r="B139" s="373"/>
      <c r="C139" s="373"/>
      <c r="D139" s="373"/>
      <c r="E139" s="373"/>
      <c r="F139" s="373"/>
      <c r="G139" s="373"/>
      <c r="H139" s="373"/>
      <c r="I139" s="373"/>
      <c r="J139" s="373"/>
      <c r="K139" s="373"/>
      <c r="L139" s="373"/>
      <c r="M139" s="373"/>
      <c r="N139" s="373"/>
      <c r="O139" s="373"/>
      <c r="P139" s="373"/>
      <c r="Q139" s="373"/>
      <c r="R139" s="373"/>
      <c r="S139" s="373"/>
      <c r="T139" s="373"/>
      <c r="U139" s="373"/>
      <c r="V139" s="373"/>
      <c r="W139" s="373"/>
      <c r="X139" s="373"/>
      <c r="Y139" s="373"/>
      <c r="Z139" s="373"/>
      <c r="AA139" s="373"/>
      <c r="AB139" s="373"/>
      <c r="AC139" s="373"/>
      <c r="AD139" s="373"/>
      <c r="AE139" s="373"/>
      <c r="AF139" s="373"/>
      <c r="AG139" s="373"/>
      <c r="AH139" s="373"/>
      <c r="AI139" s="373"/>
      <c r="AJ139" s="373"/>
      <c r="AK139" s="373"/>
      <c r="AL139" s="373"/>
      <c r="AM139" s="373"/>
      <c r="AN139" s="373"/>
      <c r="AO139" s="373"/>
      <c r="AP139" s="373"/>
      <c r="AQ139" s="373"/>
      <c r="AR139" s="373"/>
      <c r="AS139" s="373"/>
      <c r="AT139" s="373"/>
      <c r="AU139" s="373"/>
      <c r="AV139" s="373"/>
    </row>
    <row r="140" spans="1:51">
      <c r="A140" s="376"/>
      <c r="B140" s="376"/>
      <c r="C140" s="375"/>
      <c r="D140" s="375"/>
      <c r="E140" s="375"/>
      <c r="F140" s="375"/>
      <c r="G140" s="375"/>
      <c r="H140" s="375"/>
      <c r="I140" s="375"/>
      <c r="J140" s="375"/>
      <c r="K140" s="375"/>
      <c r="L140" s="375"/>
      <c r="M140" s="375"/>
      <c r="N140" s="375"/>
      <c r="O140" s="375"/>
      <c r="P140" s="375"/>
      <c r="Q140" s="375"/>
      <c r="R140" s="375"/>
      <c r="S140" s="375"/>
      <c r="T140" s="375"/>
      <c r="U140" s="375"/>
      <c r="V140" s="375"/>
      <c r="W140" s="375"/>
      <c r="X140" s="375"/>
      <c r="Y140" s="375"/>
      <c r="Z140" s="375"/>
      <c r="AA140" s="375"/>
      <c r="AB140" s="375"/>
      <c r="AC140" s="375"/>
      <c r="AD140" s="375"/>
      <c r="AE140" s="375"/>
      <c r="AF140" s="375"/>
      <c r="AG140" s="375"/>
      <c r="AH140" s="375"/>
      <c r="AI140" s="375"/>
      <c r="AJ140" s="375"/>
      <c r="AK140" s="375"/>
      <c r="AL140" s="375"/>
      <c r="AM140" s="375"/>
      <c r="AN140" s="375"/>
      <c r="AO140" s="375"/>
      <c r="AP140" s="375"/>
      <c r="AQ140" s="375"/>
      <c r="AR140" s="408"/>
      <c r="AS140" s="408"/>
      <c r="AT140" s="383"/>
      <c r="AU140" s="383"/>
      <c r="AV140" s="409"/>
    </row>
    <row r="141" spans="1:51">
      <c r="A141" s="376"/>
      <c r="B141" s="376"/>
      <c r="C141" s="375"/>
      <c r="D141" s="375"/>
      <c r="E141" s="375"/>
      <c r="F141" s="375"/>
      <c r="G141" s="375"/>
      <c r="H141" s="375"/>
      <c r="I141" s="375"/>
      <c r="J141" s="375"/>
      <c r="K141" s="375"/>
      <c r="L141" s="375"/>
      <c r="M141" s="375"/>
      <c r="N141" s="376"/>
      <c r="O141" s="376"/>
      <c r="P141" s="376"/>
      <c r="Q141" s="376"/>
      <c r="R141" s="376"/>
      <c r="S141" s="376"/>
      <c r="T141" s="377"/>
      <c r="U141" s="377"/>
      <c r="V141" s="378"/>
      <c r="W141" s="378"/>
      <c r="X141" s="378"/>
      <c r="Y141" s="378"/>
      <c r="Z141" s="379"/>
      <c r="AA141" s="379"/>
      <c r="AB141" s="380"/>
      <c r="AC141" s="381"/>
      <c r="AD141" s="381"/>
      <c r="AE141" s="381"/>
      <c r="AF141" s="381"/>
      <c r="AG141" s="381"/>
      <c r="AH141" s="381"/>
      <c r="AI141" s="381"/>
      <c r="AJ141" s="381"/>
      <c r="AK141" s="381"/>
      <c r="AL141" s="381"/>
      <c r="AM141" s="381"/>
      <c r="AN141" s="381"/>
      <c r="AO141" s="381"/>
      <c r="AP141" s="381"/>
      <c r="AQ141" s="382"/>
      <c r="AR141" s="382"/>
      <c r="AS141" s="382"/>
      <c r="AT141" s="383"/>
      <c r="AU141" s="383"/>
      <c r="AV141" s="384"/>
    </row>
    <row r="142" spans="1:51">
      <c r="A142" s="376"/>
      <c r="B142" s="376"/>
      <c r="C142" s="375"/>
      <c r="D142" s="375"/>
      <c r="E142" s="375"/>
      <c r="F142" s="375"/>
      <c r="G142" s="375"/>
      <c r="H142" s="375"/>
      <c r="I142" s="375"/>
      <c r="J142" s="375"/>
      <c r="K142" s="375"/>
      <c r="L142" s="375"/>
      <c r="M142" s="375"/>
      <c r="N142" s="376"/>
      <c r="O142" s="376"/>
      <c r="P142" s="376"/>
      <c r="Q142" s="376"/>
      <c r="R142" s="376"/>
      <c r="S142" s="376"/>
      <c r="T142" s="377"/>
      <c r="U142" s="377"/>
      <c r="V142" s="378"/>
      <c r="W142" s="378"/>
      <c r="X142" s="378"/>
      <c r="Y142" s="378"/>
      <c r="Z142" s="379"/>
      <c r="AA142" s="379"/>
      <c r="AB142" s="380"/>
      <c r="AC142" s="381"/>
      <c r="AD142" s="381"/>
      <c r="AE142" s="381"/>
      <c r="AF142" s="381"/>
      <c r="AG142" s="381"/>
      <c r="AH142" s="381"/>
      <c r="AI142" s="381"/>
      <c r="AJ142" s="381"/>
      <c r="AK142" s="381"/>
      <c r="AL142" s="381"/>
      <c r="AM142" s="381"/>
      <c r="AN142" s="381"/>
      <c r="AO142" s="381"/>
      <c r="AP142" s="381"/>
      <c r="AQ142" s="382"/>
      <c r="AR142" s="382"/>
      <c r="AS142" s="382"/>
      <c r="AT142" s="383"/>
      <c r="AU142" s="383"/>
      <c r="AV142" s="384"/>
    </row>
    <row r="143" spans="1:51">
      <c r="A143" s="376"/>
      <c r="B143" s="376"/>
      <c r="C143" s="375"/>
      <c r="D143" s="375"/>
      <c r="E143" s="375"/>
      <c r="F143" s="375"/>
      <c r="G143" s="375"/>
      <c r="H143" s="375"/>
      <c r="I143" s="375"/>
      <c r="J143" s="375"/>
      <c r="K143" s="375"/>
      <c r="L143" s="375"/>
      <c r="M143" s="375"/>
      <c r="N143" s="376"/>
      <c r="O143" s="376"/>
      <c r="P143" s="376"/>
      <c r="Q143" s="376"/>
      <c r="R143" s="376"/>
      <c r="S143" s="376"/>
      <c r="T143" s="377"/>
      <c r="U143" s="377"/>
      <c r="V143" s="378"/>
      <c r="W143" s="378"/>
      <c r="X143" s="378"/>
      <c r="Y143" s="378"/>
      <c r="Z143" s="379"/>
      <c r="AA143" s="379"/>
      <c r="AB143" s="380"/>
      <c r="AC143" s="381"/>
      <c r="AD143" s="381"/>
      <c r="AE143" s="381"/>
      <c r="AF143" s="381"/>
      <c r="AG143" s="381"/>
      <c r="AH143" s="381"/>
      <c r="AI143" s="381"/>
      <c r="AJ143" s="381"/>
      <c r="AK143" s="381"/>
      <c r="AL143" s="381"/>
      <c r="AM143" s="381"/>
      <c r="AN143" s="381"/>
      <c r="AO143" s="381"/>
      <c r="AP143" s="381"/>
      <c r="AQ143" s="382"/>
      <c r="AR143" s="382"/>
      <c r="AS143" s="382"/>
      <c r="AT143" s="383"/>
      <c r="AU143" s="383"/>
      <c r="AV143" s="384"/>
    </row>
    <row r="144" spans="1:51" ht="21">
      <c r="A144" s="986" t="s">
        <v>124</v>
      </c>
      <c r="B144" s="986"/>
      <c r="C144" s="986"/>
      <c r="D144" s="986"/>
      <c r="E144" s="986"/>
      <c r="F144" s="986"/>
      <c r="G144" s="986"/>
      <c r="H144" s="986"/>
      <c r="I144" s="986"/>
      <c r="J144" s="986"/>
      <c r="K144" s="986"/>
      <c r="L144" s="986"/>
      <c r="M144" s="986"/>
      <c r="N144" s="986"/>
      <c r="O144" s="986"/>
      <c r="P144" s="986"/>
      <c r="Q144" s="986"/>
      <c r="R144" s="986"/>
      <c r="S144" s="986"/>
      <c r="T144" s="986"/>
      <c r="U144" s="986"/>
      <c r="V144" s="986"/>
      <c r="W144" s="986"/>
      <c r="X144" s="986"/>
      <c r="Y144" s="986"/>
      <c r="Z144" s="379"/>
      <c r="AA144" s="986" t="s">
        <v>124</v>
      </c>
      <c r="AB144" s="986"/>
      <c r="AC144" s="986"/>
      <c r="AD144" s="986"/>
      <c r="AE144" s="986"/>
      <c r="AF144" s="986"/>
      <c r="AG144" s="986"/>
      <c r="AH144" s="986"/>
      <c r="AI144" s="986"/>
      <c r="AJ144" s="986"/>
      <c r="AK144" s="986"/>
      <c r="AL144" s="986"/>
      <c r="AM144" s="986"/>
      <c r="AN144" s="986"/>
      <c r="AO144" s="986"/>
      <c r="AP144" s="986"/>
      <c r="AQ144" s="986"/>
      <c r="AR144" s="986"/>
      <c r="AS144" s="986"/>
      <c r="AT144" s="986"/>
      <c r="AU144" s="986"/>
      <c r="AV144" s="986"/>
      <c r="AW144" s="986"/>
      <c r="AX144" s="986"/>
      <c r="AY144" s="986"/>
    </row>
    <row r="145" spans="1:51">
      <c r="A145" s="987" t="s">
        <v>28</v>
      </c>
      <c r="B145" s="987"/>
      <c r="C145" s="987"/>
      <c r="D145" s="987"/>
      <c r="E145" s="987"/>
      <c r="F145" s="987"/>
      <c r="G145" s="987"/>
      <c r="H145" s="987"/>
      <c r="I145" s="987"/>
      <c r="J145" s="987"/>
      <c r="K145" s="987"/>
      <c r="L145" s="987"/>
      <c r="M145" s="987"/>
      <c r="N145" s="987"/>
      <c r="O145" s="987"/>
      <c r="P145" s="987"/>
      <c r="Q145" s="987"/>
      <c r="R145" s="987"/>
      <c r="S145" s="987"/>
      <c r="T145" s="987"/>
      <c r="U145" s="987"/>
      <c r="V145" s="987"/>
      <c r="W145" s="987"/>
      <c r="X145" s="987"/>
      <c r="Y145" s="987"/>
      <c r="Z145" s="379"/>
      <c r="AA145" s="987" t="s">
        <v>28</v>
      </c>
      <c r="AB145" s="987"/>
      <c r="AC145" s="987"/>
      <c r="AD145" s="987"/>
      <c r="AE145" s="987"/>
      <c r="AF145" s="987"/>
      <c r="AG145" s="987"/>
      <c r="AH145" s="987"/>
      <c r="AI145" s="987"/>
      <c r="AJ145" s="987"/>
      <c r="AK145" s="987"/>
      <c r="AL145" s="987"/>
      <c r="AM145" s="987"/>
      <c r="AN145" s="987"/>
      <c r="AO145" s="987"/>
      <c r="AP145" s="987"/>
      <c r="AQ145" s="987"/>
      <c r="AR145" s="987"/>
      <c r="AS145" s="987"/>
      <c r="AT145" s="987"/>
      <c r="AU145" s="987"/>
      <c r="AV145" s="987"/>
      <c r="AW145" s="987"/>
      <c r="AX145" s="987"/>
      <c r="AY145" s="987"/>
    </row>
    <row r="146" spans="1:51">
      <c r="A146" s="376"/>
      <c r="B146" s="376"/>
      <c r="C146" s="375"/>
      <c r="D146" s="375"/>
      <c r="E146" s="375"/>
      <c r="F146" s="375"/>
      <c r="G146" s="375"/>
      <c r="H146" s="375"/>
      <c r="I146" s="375"/>
      <c r="J146" s="375"/>
      <c r="K146" s="375"/>
      <c r="L146" s="375"/>
      <c r="M146" s="375"/>
      <c r="N146" s="376"/>
      <c r="O146" s="376"/>
      <c r="P146" s="376"/>
      <c r="Q146" s="376"/>
      <c r="R146" s="376"/>
      <c r="S146" s="376"/>
      <c r="T146" s="377"/>
      <c r="U146" s="377"/>
      <c r="V146" s="378"/>
      <c r="W146" s="378"/>
      <c r="X146" s="378"/>
      <c r="Y146" s="378"/>
      <c r="Z146" s="379"/>
      <c r="AA146" s="379"/>
      <c r="AB146" s="380"/>
      <c r="AC146" s="381"/>
      <c r="AD146" s="381"/>
      <c r="AE146" s="381"/>
      <c r="AF146" s="381"/>
      <c r="AG146" s="381"/>
      <c r="AH146" s="381"/>
      <c r="AI146" s="381"/>
      <c r="AJ146" s="381"/>
      <c r="AK146" s="381"/>
      <c r="AL146" s="381"/>
      <c r="AM146" s="381"/>
      <c r="AN146" s="381"/>
      <c r="AO146" s="381"/>
      <c r="AP146" s="381"/>
      <c r="AQ146" s="382"/>
      <c r="AR146" s="382"/>
      <c r="AS146" s="382"/>
      <c r="AT146" s="383"/>
      <c r="AU146" s="383"/>
      <c r="AV146" s="384"/>
    </row>
    <row r="147" spans="1:51">
      <c r="A147" s="990" t="s">
        <v>14</v>
      </c>
      <c r="B147" s="990" t="s">
        <v>15</v>
      </c>
      <c r="C147" s="964" t="s">
        <v>77</v>
      </c>
      <c r="D147" s="964"/>
      <c r="E147" s="964"/>
      <c r="F147" s="964"/>
      <c r="G147" s="964"/>
      <c r="H147" s="964"/>
      <c r="I147" s="964"/>
      <c r="J147" s="964"/>
      <c r="K147" s="964"/>
      <c r="L147" s="964"/>
      <c r="M147" s="964"/>
      <c r="N147" s="964"/>
      <c r="O147" s="964"/>
      <c r="P147" s="964"/>
      <c r="Q147" s="964"/>
      <c r="R147" s="964"/>
      <c r="S147" s="964"/>
      <c r="T147" s="964"/>
      <c r="U147" s="964"/>
      <c r="V147" s="964"/>
      <c r="W147" s="964"/>
      <c r="X147" s="964"/>
      <c r="Y147" s="964"/>
      <c r="Z147" s="322"/>
      <c r="AA147" s="990" t="s">
        <v>14</v>
      </c>
      <c r="AB147" s="990" t="s">
        <v>15</v>
      </c>
      <c r="AC147" s="964" t="s">
        <v>78</v>
      </c>
      <c r="AD147" s="964"/>
      <c r="AE147" s="964"/>
      <c r="AF147" s="964"/>
      <c r="AG147" s="964"/>
      <c r="AH147" s="964"/>
      <c r="AI147" s="964"/>
      <c r="AJ147" s="964"/>
      <c r="AK147" s="964"/>
      <c r="AL147" s="964"/>
      <c r="AM147" s="964"/>
      <c r="AN147" s="964"/>
      <c r="AO147" s="964"/>
      <c r="AP147" s="964"/>
      <c r="AQ147" s="964"/>
      <c r="AR147" s="964"/>
      <c r="AS147" s="964"/>
      <c r="AT147" s="964"/>
      <c r="AU147" s="964"/>
      <c r="AV147" s="964"/>
      <c r="AW147" s="964"/>
      <c r="AX147" s="964"/>
      <c r="AY147" s="964"/>
    </row>
    <row r="148" spans="1:51" ht="32.25" customHeight="1">
      <c r="A148" s="991"/>
      <c r="B148" s="991"/>
      <c r="C148" s="966" t="s">
        <v>108</v>
      </c>
      <c r="D148" s="967"/>
      <c r="E148" s="967"/>
      <c r="F148" s="968"/>
      <c r="G148" s="966" t="s">
        <v>119</v>
      </c>
      <c r="H148" s="967"/>
      <c r="I148" s="967"/>
      <c r="J148" s="968"/>
      <c r="K148" s="969" t="s">
        <v>117</v>
      </c>
      <c r="L148" s="970"/>
      <c r="M148" s="971"/>
      <c r="N148" s="969" t="s">
        <v>118</v>
      </c>
      <c r="O148" s="970"/>
      <c r="P148" s="971"/>
      <c r="Q148" s="978" t="s">
        <v>113</v>
      </c>
      <c r="R148" s="979"/>
      <c r="S148" s="980"/>
      <c r="T148" s="959" t="s">
        <v>120</v>
      </c>
      <c r="U148" s="960"/>
      <c r="V148" s="961" t="s">
        <v>109</v>
      </c>
      <c r="W148" s="962"/>
      <c r="X148" s="962"/>
      <c r="Y148" s="963"/>
      <c r="Z148" s="322"/>
      <c r="AA148" s="991"/>
      <c r="AB148" s="991"/>
      <c r="AC148" s="966" t="s">
        <v>108</v>
      </c>
      <c r="AD148" s="967"/>
      <c r="AE148" s="967"/>
      <c r="AF148" s="968"/>
      <c r="AG148" s="966" t="s">
        <v>119</v>
      </c>
      <c r="AH148" s="967"/>
      <c r="AI148" s="967"/>
      <c r="AJ148" s="968"/>
      <c r="AK148" s="969" t="s">
        <v>117</v>
      </c>
      <c r="AL148" s="970"/>
      <c r="AM148" s="971"/>
      <c r="AN148" s="969" t="s">
        <v>118</v>
      </c>
      <c r="AO148" s="970"/>
      <c r="AP148" s="971"/>
      <c r="AQ148" s="978" t="s">
        <v>113</v>
      </c>
      <c r="AR148" s="979"/>
      <c r="AS148" s="980"/>
      <c r="AT148" s="959" t="s">
        <v>120</v>
      </c>
      <c r="AU148" s="960"/>
      <c r="AV148" s="961" t="s">
        <v>109</v>
      </c>
      <c r="AW148" s="962"/>
      <c r="AX148" s="962"/>
      <c r="AY148" s="963"/>
    </row>
    <row r="149" spans="1:51">
      <c r="A149" s="992"/>
      <c r="B149" s="992"/>
      <c r="C149" s="385">
        <v>2558</v>
      </c>
      <c r="D149" s="385" t="s">
        <v>112</v>
      </c>
      <c r="E149" s="385" t="s">
        <v>114</v>
      </c>
      <c r="F149" s="385">
        <v>2559</v>
      </c>
      <c r="G149" s="385">
        <v>2558</v>
      </c>
      <c r="H149" s="385" t="s">
        <v>112</v>
      </c>
      <c r="I149" s="385" t="s">
        <v>114</v>
      </c>
      <c r="J149" s="385">
        <v>2559</v>
      </c>
      <c r="K149" s="386">
        <v>2558</v>
      </c>
      <c r="L149" s="385" t="s">
        <v>114</v>
      </c>
      <c r="M149" s="386">
        <v>2559</v>
      </c>
      <c r="N149" s="386">
        <v>2558</v>
      </c>
      <c r="O149" s="386" t="s">
        <v>114</v>
      </c>
      <c r="P149" s="386">
        <v>2559</v>
      </c>
      <c r="Q149" s="386">
        <v>2558</v>
      </c>
      <c r="R149" s="386" t="s">
        <v>114</v>
      </c>
      <c r="S149" s="386">
        <v>2559</v>
      </c>
      <c r="T149" s="386">
        <v>2558</v>
      </c>
      <c r="U149" s="386">
        <v>2559</v>
      </c>
      <c r="V149" s="346">
        <v>2558</v>
      </c>
      <c r="W149" s="346" t="s">
        <v>112</v>
      </c>
      <c r="X149" s="346" t="s">
        <v>114</v>
      </c>
      <c r="Y149" s="385">
        <v>2559</v>
      </c>
      <c r="Z149" s="322"/>
      <c r="AA149" s="992"/>
      <c r="AB149" s="992"/>
      <c r="AC149" s="385">
        <v>2558</v>
      </c>
      <c r="AD149" s="385" t="s">
        <v>112</v>
      </c>
      <c r="AE149" s="385" t="s">
        <v>114</v>
      </c>
      <c r="AF149" s="385">
        <v>2559</v>
      </c>
      <c r="AG149" s="385">
        <v>2558</v>
      </c>
      <c r="AH149" s="385" t="s">
        <v>112</v>
      </c>
      <c r="AI149" s="385" t="s">
        <v>114</v>
      </c>
      <c r="AJ149" s="385">
        <v>2559</v>
      </c>
      <c r="AK149" s="386">
        <v>2558</v>
      </c>
      <c r="AL149" s="385" t="s">
        <v>114</v>
      </c>
      <c r="AM149" s="386">
        <v>2559</v>
      </c>
      <c r="AN149" s="386">
        <v>2558</v>
      </c>
      <c r="AO149" s="386" t="s">
        <v>114</v>
      </c>
      <c r="AP149" s="386">
        <v>2559</v>
      </c>
      <c r="AQ149" s="386">
        <v>2558</v>
      </c>
      <c r="AR149" s="386" t="s">
        <v>114</v>
      </c>
      <c r="AS149" s="386">
        <v>2559</v>
      </c>
      <c r="AT149" s="386">
        <v>2558</v>
      </c>
      <c r="AU149" s="386">
        <v>2559</v>
      </c>
      <c r="AV149" s="346">
        <v>2558</v>
      </c>
      <c r="AW149" s="346" t="s">
        <v>112</v>
      </c>
      <c r="AX149" s="346" t="s">
        <v>114</v>
      </c>
      <c r="AY149" s="385">
        <v>2559</v>
      </c>
    </row>
    <row r="150" spans="1:51" s="322" customFormat="1" ht="15.75">
      <c r="A150" s="268">
        <v>1</v>
      </c>
      <c r="B150" s="269" t="s">
        <v>0</v>
      </c>
      <c r="C150" s="459">
        <v>24</v>
      </c>
      <c r="D150" s="459">
        <v>17</v>
      </c>
      <c r="E150" s="459">
        <v>69</v>
      </c>
      <c r="F150" s="471">
        <v>16</v>
      </c>
      <c r="G150" s="471">
        <v>24</v>
      </c>
      <c r="H150" s="471">
        <v>17</v>
      </c>
      <c r="I150" s="471">
        <v>44</v>
      </c>
      <c r="J150" s="471">
        <v>16</v>
      </c>
      <c r="K150" s="349">
        <v>1500</v>
      </c>
      <c r="L150" s="349">
        <v>1037</v>
      </c>
      <c r="M150" s="349">
        <v>1481</v>
      </c>
      <c r="N150" s="360">
        <f>K150*G150/1000</f>
        <v>36</v>
      </c>
      <c r="O150" s="360">
        <f>L150*H150/1000</f>
        <v>17.629000000000001</v>
      </c>
      <c r="P150" s="360">
        <f>J150*M150/1000</f>
        <v>23.696000000000002</v>
      </c>
      <c r="Q150" s="349">
        <v>52</v>
      </c>
      <c r="R150" s="349">
        <v>67</v>
      </c>
      <c r="S150" s="349">
        <v>50</v>
      </c>
      <c r="T150" s="361">
        <f t="shared" ref="T150:T160" si="58">N150*1000*Q150/1000000</f>
        <v>1.8720000000000001</v>
      </c>
      <c r="U150" s="361">
        <f>P150*S150/1000</f>
        <v>1.1848000000000001</v>
      </c>
      <c r="V150" s="256">
        <v>8</v>
      </c>
      <c r="W150" s="256">
        <v>10</v>
      </c>
      <c r="X150" s="256">
        <v>7</v>
      </c>
      <c r="Y150" s="457">
        <v>9</v>
      </c>
      <c r="Z150" s="362"/>
      <c r="AA150" s="268">
        <v>1</v>
      </c>
      <c r="AB150" s="269" t="s">
        <v>0</v>
      </c>
      <c r="AC150" s="455">
        <v>8</v>
      </c>
      <c r="AD150" s="455">
        <v>4</v>
      </c>
      <c r="AE150" s="455">
        <v>8</v>
      </c>
      <c r="AF150" s="455">
        <v>3</v>
      </c>
      <c r="AG150" s="455">
        <v>8</v>
      </c>
      <c r="AH150" s="455">
        <v>2</v>
      </c>
      <c r="AI150" s="455">
        <v>8</v>
      </c>
      <c r="AJ150" s="455">
        <v>0.5</v>
      </c>
      <c r="AK150" s="338">
        <v>1500</v>
      </c>
      <c r="AL150" s="338">
        <v>2355</v>
      </c>
      <c r="AM150" s="338">
        <v>1500</v>
      </c>
      <c r="AN150" s="338">
        <f>AG150*AK150/1000</f>
        <v>12</v>
      </c>
      <c r="AO150" s="338">
        <f>AH150*AL150/1000</f>
        <v>4.71</v>
      </c>
      <c r="AP150" s="338">
        <f>AJ150*AM150/1000</f>
        <v>0.75</v>
      </c>
      <c r="AQ150" s="455">
        <v>13.5</v>
      </c>
      <c r="AR150" s="455">
        <v>25</v>
      </c>
      <c r="AS150" s="455">
        <v>15</v>
      </c>
      <c r="AT150" s="372">
        <f>AQ150*AN150/1000</f>
        <v>0.16200000000000001</v>
      </c>
      <c r="AU150" s="372">
        <f>AR150*AO150/1000</f>
        <v>0.11774999999999999</v>
      </c>
      <c r="AV150" s="283">
        <v>6</v>
      </c>
      <c r="AW150" s="478">
        <v>4</v>
      </c>
      <c r="AX150" s="478">
        <v>6</v>
      </c>
      <c r="AY150" s="478">
        <v>2</v>
      </c>
    </row>
    <row r="151" spans="1:51" s="322" customFormat="1" ht="15.75">
      <c r="A151" s="274">
        <v>2</v>
      </c>
      <c r="B151" s="275" t="s">
        <v>1</v>
      </c>
      <c r="C151" s="455">
        <v>40</v>
      </c>
      <c r="D151" s="455">
        <v>29</v>
      </c>
      <c r="E151" s="455">
        <v>47</v>
      </c>
      <c r="F151" s="456">
        <v>40</v>
      </c>
      <c r="G151" s="455">
        <v>35</v>
      </c>
      <c r="H151" s="455">
        <v>20</v>
      </c>
      <c r="I151" s="455">
        <v>35</v>
      </c>
      <c r="J151" s="456">
        <v>35</v>
      </c>
      <c r="K151" s="338">
        <v>1000</v>
      </c>
      <c r="L151" s="338">
        <v>91</v>
      </c>
      <c r="M151" s="338">
        <v>1200</v>
      </c>
      <c r="N151" s="334">
        <f t="shared" ref="N151:O160" si="59">K151*G151/1000</f>
        <v>35</v>
      </c>
      <c r="O151" s="334">
        <f t="shared" si="59"/>
        <v>1.82</v>
      </c>
      <c r="P151" s="334">
        <f t="shared" ref="P151:P160" si="60">J151*M151/1000</f>
        <v>42</v>
      </c>
      <c r="Q151" s="338">
        <v>50</v>
      </c>
      <c r="R151" s="338">
        <v>46</v>
      </c>
      <c r="S151" s="338">
        <v>50</v>
      </c>
      <c r="T151" s="365">
        <f t="shared" si="58"/>
        <v>1.75</v>
      </c>
      <c r="U151" s="365">
        <f t="shared" ref="U151:U160" si="61">P151*S151/1000</f>
        <v>2.1</v>
      </c>
      <c r="V151" s="257">
        <v>22</v>
      </c>
      <c r="W151" s="257">
        <v>16</v>
      </c>
      <c r="X151" s="257">
        <v>27</v>
      </c>
      <c r="Y151" s="294">
        <v>22</v>
      </c>
      <c r="Z151" s="362"/>
      <c r="AA151" s="274">
        <v>2</v>
      </c>
      <c r="AB151" s="444" t="s">
        <v>1</v>
      </c>
      <c r="AC151" s="455">
        <v>0</v>
      </c>
      <c r="AD151" s="455">
        <v>15</v>
      </c>
      <c r="AE151" s="455">
        <v>0</v>
      </c>
      <c r="AF151" s="455">
        <v>15</v>
      </c>
      <c r="AG151" s="455">
        <v>0</v>
      </c>
      <c r="AH151" s="455">
        <v>15</v>
      </c>
      <c r="AI151" s="455">
        <v>0</v>
      </c>
      <c r="AJ151" s="455">
        <v>15</v>
      </c>
      <c r="AK151" s="338">
        <v>0</v>
      </c>
      <c r="AL151" s="338">
        <v>0</v>
      </c>
      <c r="AM151" s="338">
        <v>1200</v>
      </c>
      <c r="AN151" s="338">
        <f t="shared" ref="AN151:AO160" si="62">AG151*AK151/1000</f>
        <v>0</v>
      </c>
      <c r="AO151" s="338">
        <f t="shared" si="62"/>
        <v>0</v>
      </c>
      <c r="AP151" s="338">
        <f t="shared" ref="AP151:AP160" si="63">AJ151*AM151/1000</f>
        <v>18</v>
      </c>
      <c r="AQ151" s="455">
        <v>0</v>
      </c>
      <c r="AR151" s="455">
        <v>0</v>
      </c>
      <c r="AS151" s="455">
        <v>10</v>
      </c>
      <c r="AT151" s="372">
        <f>AQ151*AN151/1000</f>
        <v>0</v>
      </c>
      <c r="AU151" s="372">
        <f>AR151*AO151/1000</f>
        <v>0</v>
      </c>
      <c r="AV151" s="284"/>
      <c r="AW151" s="479">
        <v>2</v>
      </c>
      <c r="AX151" s="479">
        <v>0</v>
      </c>
      <c r="AY151" s="479">
        <v>10</v>
      </c>
    </row>
    <row r="152" spans="1:51" s="322" customFormat="1" ht="15.75">
      <c r="A152" s="274">
        <v>3</v>
      </c>
      <c r="B152" s="275" t="s">
        <v>2</v>
      </c>
      <c r="C152" s="455">
        <v>50</v>
      </c>
      <c r="D152" s="455">
        <v>61</v>
      </c>
      <c r="E152" s="455">
        <v>0</v>
      </c>
      <c r="F152" s="456">
        <v>50</v>
      </c>
      <c r="G152" s="455">
        <v>40</v>
      </c>
      <c r="H152" s="455">
        <v>50</v>
      </c>
      <c r="I152" s="455">
        <v>0</v>
      </c>
      <c r="J152" s="456">
        <v>40</v>
      </c>
      <c r="K152" s="338">
        <v>600</v>
      </c>
      <c r="L152" s="338">
        <v>0</v>
      </c>
      <c r="M152" s="338">
        <v>600</v>
      </c>
      <c r="N152" s="334">
        <f t="shared" si="59"/>
        <v>24</v>
      </c>
      <c r="O152" s="334">
        <f t="shared" si="59"/>
        <v>0</v>
      </c>
      <c r="P152" s="334">
        <f t="shared" si="60"/>
        <v>24</v>
      </c>
      <c r="Q152" s="338">
        <v>50</v>
      </c>
      <c r="R152" s="338">
        <v>0</v>
      </c>
      <c r="S152" s="338">
        <v>50</v>
      </c>
      <c r="T152" s="365">
        <f t="shared" si="58"/>
        <v>1.2</v>
      </c>
      <c r="U152" s="365">
        <f t="shared" si="61"/>
        <v>1.2</v>
      </c>
      <c r="V152" s="257">
        <v>36</v>
      </c>
      <c r="W152" s="257">
        <v>30</v>
      </c>
      <c r="X152" s="257">
        <v>0</v>
      </c>
      <c r="Y152" s="294">
        <v>36</v>
      </c>
      <c r="Z152" s="362"/>
      <c r="AA152" s="274">
        <v>3</v>
      </c>
      <c r="AB152" s="444" t="s">
        <v>2</v>
      </c>
      <c r="AC152" s="455">
        <v>18</v>
      </c>
      <c r="AD152" s="455">
        <v>20</v>
      </c>
      <c r="AE152" s="455">
        <v>0</v>
      </c>
      <c r="AF152" s="455">
        <v>20</v>
      </c>
      <c r="AG152" s="455">
        <v>18</v>
      </c>
      <c r="AH152" s="455">
        <v>16</v>
      </c>
      <c r="AI152" s="455">
        <v>0</v>
      </c>
      <c r="AJ152" s="455">
        <v>16</v>
      </c>
      <c r="AK152" s="338">
        <v>700</v>
      </c>
      <c r="AL152" s="338">
        <v>0</v>
      </c>
      <c r="AM152" s="338">
        <v>700</v>
      </c>
      <c r="AN152" s="338">
        <f t="shared" si="62"/>
        <v>12.6</v>
      </c>
      <c r="AO152" s="338">
        <f t="shared" si="62"/>
        <v>0</v>
      </c>
      <c r="AP152" s="338">
        <f t="shared" si="63"/>
        <v>11.2</v>
      </c>
      <c r="AQ152" s="455">
        <v>12</v>
      </c>
      <c r="AR152" s="455">
        <v>0</v>
      </c>
      <c r="AS152" s="455">
        <v>12</v>
      </c>
      <c r="AT152" s="372">
        <f t="shared" ref="AT152:AU160" si="64">AQ152*AN152/1000</f>
        <v>0.1512</v>
      </c>
      <c r="AU152" s="372">
        <f t="shared" si="64"/>
        <v>0</v>
      </c>
      <c r="AV152" s="284">
        <v>13</v>
      </c>
      <c r="AW152" s="479">
        <v>10</v>
      </c>
      <c r="AX152" s="479">
        <v>0</v>
      </c>
      <c r="AY152" s="479">
        <v>10</v>
      </c>
    </row>
    <row r="153" spans="1:51" s="322" customFormat="1" ht="15.75">
      <c r="A153" s="274">
        <v>4</v>
      </c>
      <c r="B153" s="275" t="s">
        <v>3</v>
      </c>
      <c r="C153" s="455">
        <v>5</v>
      </c>
      <c r="D153" s="455">
        <v>0.2</v>
      </c>
      <c r="E153" s="455">
        <v>0</v>
      </c>
      <c r="F153" s="456">
        <v>7</v>
      </c>
      <c r="G153" s="455">
        <v>5</v>
      </c>
      <c r="H153" s="455">
        <v>0.2</v>
      </c>
      <c r="I153" s="455">
        <v>0</v>
      </c>
      <c r="J153" s="456">
        <v>6</v>
      </c>
      <c r="K153" s="338">
        <v>1000</v>
      </c>
      <c r="L153" s="338">
        <v>0</v>
      </c>
      <c r="M153" s="338">
        <v>1000</v>
      </c>
      <c r="N153" s="334">
        <f t="shared" si="59"/>
        <v>5</v>
      </c>
      <c r="O153" s="334">
        <f t="shared" si="59"/>
        <v>0</v>
      </c>
      <c r="P153" s="334">
        <f t="shared" si="60"/>
        <v>6</v>
      </c>
      <c r="Q153" s="338">
        <v>50</v>
      </c>
      <c r="R153" s="338">
        <v>0</v>
      </c>
      <c r="S153" s="338">
        <v>50</v>
      </c>
      <c r="T153" s="365">
        <f t="shared" si="58"/>
        <v>0.25</v>
      </c>
      <c r="U153" s="365">
        <f t="shared" si="61"/>
        <v>0.3</v>
      </c>
      <c r="V153" s="257">
        <v>2</v>
      </c>
      <c r="W153" s="257">
        <v>1</v>
      </c>
      <c r="X153" s="257">
        <v>0</v>
      </c>
      <c r="Y153" s="294">
        <v>5</v>
      </c>
      <c r="Z153" s="362"/>
      <c r="AA153" s="274">
        <v>4</v>
      </c>
      <c r="AB153" s="444" t="s">
        <v>3</v>
      </c>
      <c r="AC153" s="455">
        <v>0</v>
      </c>
      <c r="AD153" s="455">
        <v>0</v>
      </c>
      <c r="AE153" s="455">
        <v>0</v>
      </c>
      <c r="AF153" s="455">
        <v>0</v>
      </c>
      <c r="AG153" s="455">
        <v>0</v>
      </c>
      <c r="AH153" s="455">
        <v>0</v>
      </c>
      <c r="AI153" s="455">
        <v>0</v>
      </c>
      <c r="AJ153" s="455">
        <v>0</v>
      </c>
      <c r="AK153" s="338"/>
      <c r="AL153" s="338">
        <v>0</v>
      </c>
      <c r="AM153" s="338">
        <v>0</v>
      </c>
      <c r="AN153" s="338">
        <f t="shared" si="62"/>
        <v>0</v>
      </c>
      <c r="AO153" s="338">
        <f t="shared" si="62"/>
        <v>0</v>
      </c>
      <c r="AP153" s="338">
        <f t="shared" si="63"/>
        <v>0</v>
      </c>
      <c r="AQ153" s="455">
        <v>0</v>
      </c>
      <c r="AR153" s="455">
        <v>0</v>
      </c>
      <c r="AS153" s="455"/>
      <c r="AT153" s="372">
        <f t="shared" si="64"/>
        <v>0</v>
      </c>
      <c r="AU153" s="372">
        <f t="shared" si="64"/>
        <v>0</v>
      </c>
      <c r="AV153" s="284"/>
      <c r="AW153" s="479">
        <v>0</v>
      </c>
      <c r="AX153" s="479">
        <v>0</v>
      </c>
      <c r="AY153" s="479">
        <v>0</v>
      </c>
    </row>
    <row r="154" spans="1:51" s="322" customFormat="1" ht="15.75">
      <c r="A154" s="274">
        <v>5</v>
      </c>
      <c r="B154" s="275" t="s">
        <v>4</v>
      </c>
      <c r="C154" s="475">
        <v>18</v>
      </c>
      <c r="D154" s="475">
        <v>16</v>
      </c>
      <c r="E154" s="475">
        <v>0</v>
      </c>
      <c r="F154" s="460">
        <v>16</v>
      </c>
      <c r="G154" s="475">
        <v>17</v>
      </c>
      <c r="H154" s="475">
        <v>16</v>
      </c>
      <c r="I154" s="475">
        <v>0</v>
      </c>
      <c r="J154" s="460">
        <v>16</v>
      </c>
      <c r="K154" s="364">
        <v>900</v>
      </c>
      <c r="L154" s="364">
        <v>0</v>
      </c>
      <c r="M154" s="364">
        <v>900</v>
      </c>
      <c r="N154" s="334">
        <f t="shared" si="59"/>
        <v>15.3</v>
      </c>
      <c r="O154" s="334">
        <f t="shared" si="59"/>
        <v>0</v>
      </c>
      <c r="P154" s="334">
        <f t="shared" si="60"/>
        <v>14.4</v>
      </c>
      <c r="Q154" s="364">
        <v>50</v>
      </c>
      <c r="R154" s="364">
        <v>0</v>
      </c>
      <c r="S154" s="338">
        <v>50</v>
      </c>
      <c r="T154" s="365">
        <f t="shared" si="58"/>
        <v>0.76500000000000001</v>
      </c>
      <c r="U154" s="365">
        <f t="shared" si="61"/>
        <v>0.72</v>
      </c>
      <c r="V154" s="317">
        <v>42</v>
      </c>
      <c r="W154" s="317">
        <v>20</v>
      </c>
      <c r="X154" s="317">
        <v>0</v>
      </c>
      <c r="Y154" s="472">
        <v>20</v>
      </c>
      <c r="Z154" s="362"/>
      <c r="AA154" s="274">
        <v>5</v>
      </c>
      <c r="AB154" s="444" t="s">
        <v>4</v>
      </c>
      <c r="AC154" s="475">
        <v>140</v>
      </c>
      <c r="AD154" s="475">
        <v>4</v>
      </c>
      <c r="AE154" s="475">
        <v>0</v>
      </c>
      <c r="AF154" s="475">
        <v>0</v>
      </c>
      <c r="AG154" s="475">
        <v>140</v>
      </c>
      <c r="AH154" s="475">
        <v>4</v>
      </c>
      <c r="AI154" s="475">
        <v>0</v>
      </c>
      <c r="AJ154" s="475">
        <v>0</v>
      </c>
      <c r="AK154" s="364">
        <v>1300</v>
      </c>
      <c r="AL154" s="364">
        <v>0</v>
      </c>
      <c r="AM154" s="364">
        <v>0</v>
      </c>
      <c r="AN154" s="338">
        <f t="shared" si="62"/>
        <v>182</v>
      </c>
      <c r="AO154" s="338">
        <f t="shared" si="62"/>
        <v>0</v>
      </c>
      <c r="AP154" s="338">
        <f t="shared" si="63"/>
        <v>0</v>
      </c>
      <c r="AQ154" s="475">
        <v>10</v>
      </c>
      <c r="AR154" s="475">
        <v>0</v>
      </c>
      <c r="AS154" s="475">
        <v>0</v>
      </c>
      <c r="AT154" s="372">
        <f t="shared" si="64"/>
        <v>1.82</v>
      </c>
      <c r="AU154" s="372">
        <f t="shared" si="64"/>
        <v>0</v>
      </c>
      <c r="AV154" s="316">
        <v>110</v>
      </c>
      <c r="AW154" s="479">
        <v>2</v>
      </c>
      <c r="AX154" s="479">
        <v>0</v>
      </c>
      <c r="AY154" s="479">
        <v>0</v>
      </c>
    </row>
    <row r="155" spans="1:51" s="322" customFormat="1" ht="15.75">
      <c r="A155" s="274">
        <v>6</v>
      </c>
      <c r="B155" s="275" t="s">
        <v>5</v>
      </c>
      <c r="C155" s="455">
        <v>42</v>
      </c>
      <c r="D155" s="455">
        <v>6</v>
      </c>
      <c r="E155" s="455">
        <v>42</v>
      </c>
      <c r="F155" s="456">
        <v>6</v>
      </c>
      <c r="G155" s="455">
        <v>41</v>
      </c>
      <c r="H155" s="455">
        <v>4</v>
      </c>
      <c r="I155" s="455">
        <v>41</v>
      </c>
      <c r="J155" s="456">
        <v>4</v>
      </c>
      <c r="K155" s="338">
        <v>713</v>
      </c>
      <c r="L155" s="338">
        <v>1208</v>
      </c>
      <c r="M155" s="338">
        <v>1208</v>
      </c>
      <c r="N155" s="334">
        <f t="shared" si="59"/>
        <v>29.233000000000001</v>
      </c>
      <c r="O155" s="334">
        <f t="shared" si="59"/>
        <v>4.8319999999999999</v>
      </c>
      <c r="P155" s="334">
        <f t="shared" si="60"/>
        <v>4.8319999999999999</v>
      </c>
      <c r="Q155" s="338">
        <v>50</v>
      </c>
      <c r="R155" s="338">
        <v>41</v>
      </c>
      <c r="S155" s="338">
        <v>50</v>
      </c>
      <c r="T155" s="365">
        <f t="shared" si="58"/>
        <v>1.4616499999999999</v>
      </c>
      <c r="U155" s="365">
        <f t="shared" si="61"/>
        <v>0.24159999999999998</v>
      </c>
      <c r="V155" s="257">
        <v>45</v>
      </c>
      <c r="W155" s="257">
        <v>3</v>
      </c>
      <c r="X155" s="257">
        <v>52</v>
      </c>
      <c r="Y155" s="294">
        <v>3</v>
      </c>
      <c r="Z155" s="362"/>
      <c r="AA155" s="274">
        <v>6</v>
      </c>
      <c r="AB155" s="444" t="s">
        <v>5</v>
      </c>
      <c r="AC155" s="455">
        <v>37</v>
      </c>
      <c r="AD155" s="455">
        <v>21</v>
      </c>
      <c r="AE155" s="455">
        <v>74</v>
      </c>
      <c r="AF155" s="455">
        <v>21</v>
      </c>
      <c r="AG155" s="455">
        <v>37</v>
      </c>
      <c r="AH155" s="455">
        <v>19</v>
      </c>
      <c r="AI155" s="455">
        <v>37</v>
      </c>
      <c r="AJ155" s="455">
        <v>19</v>
      </c>
      <c r="AK155" s="338">
        <v>1000</v>
      </c>
      <c r="AL155" s="338">
        <v>1681</v>
      </c>
      <c r="AM155" s="338">
        <v>1000</v>
      </c>
      <c r="AN155" s="338">
        <f t="shared" si="62"/>
        <v>37</v>
      </c>
      <c r="AO155" s="338">
        <f t="shared" si="62"/>
        <v>31.939</v>
      </c>
      <c r="AP155" s="338">
        <f t="shared" si="63"/>
        <v>19</v>
      </c>
      <c r="AQ155" s="455">
        <v>10</v>
      </c>
      <c r="AR155" s="455">
        <v>20</v>
      </c>
      <c r="AS155" s="455">
        <v>13</v>
      </c>
      <c r="AT155" s="372">
        <f t="shared" si="64"/>
        <v>0.37</v>
      </c>
      <c r="AU155" s="372">
        <f t="shared" si="64"/>
        <v>0.63878000000000001</v>
      </c>
      <c r="AV155" s="284">
        <v>36</v>
      </c>
      <c r="AW155" s="479">
        <v>3</v>
      </c>
      <c r="AX155" s="479">
        <v>36</v>
      </c>
      <c r="AY155" s="479">
        <v>3</v>
      </c>
    </row>
    <row r="156" spans="1:51" s="322" customFormat="1" ht="15.75">
      <c r="A156" s="274">
        <v>7</v>
      </c>
      <c r="B156" s="275" t="s">
        <v>6</v>
      </c>
      <c r="C156" s="455">
        <v>33</v>
      </c>
      <c r="D156" s="455">
        <v>1.25</v>
      </c>
      <c r="E156" s="455">
        <v>39</v>
      </c>
      <c r="F156" s="456">
        <v>39</v>
      </c>
      <c r="G156" s="455">
        <v>28</v>
      </c>
      <c r="H156" s="455">
        <v>0</v>
      </c>
      <c r="I156" s="455">
        <v>34</v>
      </c>
      <c r="J156" s="456">
        <v>34</v>
      </c>
      <c r="K156" s="338">
        <v>1542</v>
      </c>
      <c r="L156" s="338">
        <v>652</v>
      </c>
      <c r="M156" s="338">
        <v>1000</v>
      </c>
      <c r="N156" s="334">
        <f t="shared" si="59"/>
        <v>43.176000000000002</v>
      </c>
      <c r="O156" s="334">
        <f t="shared" si="59"/>
        <v>0</v>
      </c>
      <c r="P156" s="334">
        <f t="shared" si="60"/>
        <v>34</v>
      </c>
      <c r="Q156" s="338">
        <v>47</v>
      </c>
      <c r="R156" s="338">
        <v>41</v>
      </c>
      <c r="S156" s="338">
        <v>50</v>
      </c>
      <c r="T156" s="365">
        <f t="shared" si="58"/>
        <v>2.0292720000000002</v>
      </c>
      <c r="U156" s="365">
        <f t="shared" si="61"/>
        <v>1.7</v>
      </c>
      <c r="V156" s="257">
        <v>15</v>
      </c>
      <c r="W156" s="257">
        <v>2</v>
      </c>
      <c r="X156" s="257">
        <v>15</v>
      </c>
      <c r="Y156" s="294">
        <v>15</v>
      </c>
      <c r="Z156" s="362"/>
      <c r="AA156" s="274">
        <v>7</v>
      </c>
      <c r="AB156" s="444" t="s">
        <v>6</v>
      </c>
      <c r="AC156" s="455">
        <v>109</v>
      </c>
      <c r="AD156" s="455">
        <v>1</v>
      </c>
      <c r="AE156" s="455">
        <v>103</v>
      </c>
      <c r="AF156" s="455">
        <v>120</v>
      </c>
      <c r="AG156" s="455">
        <v>80</v>
      </c>
      <c r="AH156" s="455">
        <v>1</v>
      </c>
      <c r="AI156" s="455">
        <v>64</v>
      </c>
      <c r="AJ156" s="455">
        <v>64</v>
      </c>
      <c r="AK156" s="338">
        <v>1500</v>
      </c>
      <c r="AL156" s="338">
        <v>1753</v>
      </c>
      <c r="AM156" s="338">
        <v>1500</v>
      </c>
      <c r="AN156" s="338">
        <f t="shared" si="62"/>
        <v>120</v>
      </c>
      <c r="AO156" s="338">
        <f t="shared" si="62"/>
        <v>1.7529999999999999</v>
      </c>
      <c r="AP156" s="338">
        <f t="shared" si="63"/>
        <v>96</v>
      </c>
      <c r="AQ156" s="455">
        <v>11</v>
      </c>
      <c r="AR156" s="455">
        <v>15</v>
      </c>
      <c r="AS156" s="455">
        <v>15</v>
      </c>
      <c r="AT156" s="372">
        <f t="shared" si="64"/>
        <v>1.32</v>
      </c>
      <c r="AU156" s="372">
        <f t="shared" si="64"/>
        <v>2.6294999999999999E-2</v>
      </c>
      <c r="AV156" s="284">
        <v>111</v>
      </c>
      <c r="AW156" s="479">
        <v>2</v>
      </c>
      <c r="AX156" s="479">
        <v>108</v>
      </c>
      <c r="AY156" s="479">
        <v>100</v>
      </c>
    </row>
    <row r="157" spans="1:51" s="322" customFormat="1" ht="15.75">
      <c r="A157" s="274">
        <v>8</v>
      </c>
      <c r="B157" s="275" t="s">
        <v>7</v>
      </c>
      <c r="C157" s="455">
        <v>363</v>
      </c>
      <c r="D157" s="455">
        <v>289</v>
      </c>
      <c r="E157" s="455">
        <v>403</v>
      </c>
      <c r="F157" s="456">
        <v>363</v>
      </c>
      <c r="G157" s="455">
        <v>219</v>
      </c>
      <c r="H157" s="455">
        <v>212</v>
      </c>
      <c r="I157" s="455">
        <v>257</v>
      </c>
      <c r="J157" s="456">
        <v>219</v>
      </c>
      <c r="K157" s="338">
        <v>2700</v>
      </c>
      <c r="L157" s="338">
        <v>1916</v>
      </c>
      <c r="M157" s="338">
        <v>1700</v>
      </c>
      <c r="N157" s="334">
        <f t="shared" si="59"/>
        <v>591.29999999999995</v>
      </c>
      <c r="O157" s="334">
        <f t="shared" si="59"/>
        <v>406.19200000000001</v>
      </c>
      <c r="P157" s="334">
        <f t="shared" si="60"/>
        <v>372.3</v>
      </c>
      <c r="Q157" s="338">
        <v>50</v>
      </c>
      <c r="R157" s="338">
        <v>43</v>
      </c>
      <c r="S157" s="338">
        <v>50</v>
      </c>
      <c r="T157" s="365">
        <f t="shared" si="58"/>
        <v>29.565000000000001</v>
      </c>
      <c r="U157" s="365">
        <f t="shared" si="61"/>
        <v>18.614999999999998</v>
      </c>
      <c r="V157" s="257">
        <v>92</v>
      </c>
      <c r="W157" s="257">
        <v>70</v>
      </c>
      <c r="X157" s="257">
        <v>92</v>
      </c>
      <c r="Y157" s="294">
        <v>92</v>
      </c>
      <c r="AA157" s="274">
        <v>8</v>
      </c>
      <c r="AB157" s="444" t="s">
        <v>7</v>
      </c>
      <c r="AC157" s="455">
        <v>90</v>
      </c>
      <c r="AD157" s="455">
        <v>4</v>
      </c>
      <c r="AE157" s="455">
        <v>140</v>
      </c>
      <c r="AF157" s="455">
        <v>120</v>
      </c>
      <c r="AG157" s="455">
        <v>40</v>
      </c>
      <c r="AH157" s="455">
        <v>2</v>
      </c>
      <c r="AI157" s="455">
        <v>85</v>
      </c>
      <c r="AJ157" s="455">
        <v>85</v>
      </c>
      <c r="AK157" s="338">
        <v>675</v>
      </c>
      <c r="AL157" s="338">
        <v>411</v>
      </c>
      <c r="AM157" s="338">
        <v>1500</v>
      </c>
      <c r="AN157" s="338">
        <f t="shared" si="62"/>
        <v>27</v>
      </c>
      <c r="AO157" s="338">
        <f t="shared" si="62"/>
        <v>0.82199999999999995</v>
      </c>
      <c r="AP157" s="338">
        <f t="shared" si="63"/>
        <v>127.5</v>
      </c>
      <c r="AQ157" s="455">
        <v>12.54</v>
      </c>
      <c r="AR157" s="455">
        <v>13</v>
      </c>
      <c r="AS157" s="455">
        <v>15</v>
      </c>
      <c r="AT157" s="372">
        <f t="shared" si="64"/>
        <v>0.33857999999999999</v>
      </c>
      <c r="AU157" s="372">
        <f t="shared" si="64"/>
        <v>1.0685999999999999E-2</v>
      </c>
      <c r="AV157" s="284">
        <v>55</v>
      </c>
      <c r="AW157" s="479">
        <v>5</v>
      </c>
      <c r="AX157" s="479">
        <v>57</v>
      </c>
      <c r="AY157" s="479">
        <v>57</v>
      </c>
    </row>
    <row r="158" spans="1:51" s="322" customFormat="1" ht="15.75">
      <c r="A158" s="274">
        <v>9</v>
      </c>
      <c r="B158" s="275" t="s">
        <v>8</v>
      </c>
      <c r="C158" s="455">
        <v>49</v>
      </c>
      <c r="D158" s="455">
        <v>15</v>
      </c>
      <c r="E158" s="455">
        <v>90</v>
      </c>
      <c r="F158" s="456">
        <v>45</v>
      </c>
      <c r="G158" s="455">
        <v>44</v>
      </c>
      <c r="H158" s="455">
        <v>7</v>
      </c>
      <c r="I158" s="455">
        <v>45</v>
      </c>
      <c r="J158" s="456">
        <v>41</v>
      </c>
      <c r="K158" s="338">
        <v>900</v>
      </c>
      <c r="L158" s="338">
        <v>189</v>
      </c>
      <c r="M158" s="338">
        <v>800</v>
      </c>
      <c r="N158" s="334">
        <f t="shared" si="59"/>
        <v>39.6</v>
      </c>
      <c r="O158" s="334">
        <f t="shared" si="59"/>
        <v>1.323</v>
      </c>
      <c r="P158" s="334">
        <f t="shared" si="60"/>
        <v>32.799999999999997</v>
      </c>
      <c r="Q158" s="338">
        <v>50</v>
      </c>
      <c r="R158" s="338">
        <v>50</v>
      </c>
      <c r="S158" s="338">
        <v>50</v>
      </c>
      <c r="T158" s="365">
        <f t="shared" si="58"/>
        <v>1.98</v>
      </c>
      <c r="U158" s="365">
        <f t="shared" si="61"/>
        <v>1.6399999999999997</v>
      </c>
      <c r="V158" s="257">
        <v>16</v>
      </c>
      <c r="W158" s="257">
        <v>7</v>
      </c>
      <c r="X158" s="257">
        <v>15</v>
      </c>
      <c r="Y158" s="294">
        <v>15</v>
      </c>
      <c r="AA158" s="274">
        <v>9</v>
      </c>
      <c r="AB158" s="444" t="s">
        <v>8</v>
      </c>
      <c r="AC158" s="455">
        <v>0</v>
      </c>
      <c r="AD158" s="455">
        <v>13</v>
      </c>
      <c r="AE158" s="455">
        <v>0</v>
      </c>
      <c r="AF158" s="455">
        <v>10</v>
      </c>
      <c r="AG158" s="455">
        <v>0</v>
      </c>
      <c r="AH158" s="455">
        <v>6</v>
      </c>
      <c r="AI158" s="455">
        <v>0</v>
      </c>
      <c r="AJ158" s="455">
        <v>10</v>
      </c>
      <c r="AK158" s="338"/>
      <c r="AL158" s="338">
        <v>0</v>
      </c>
      <c r="AM158" s="338">
        <v>1000</v>
      </c>
      <c r="AN158" s="338">
        <f t="shared" si="62"/>
        <v>0</v>
      </c>
      <c r="AO158" s="338">
        <f t="shared" si="62"/>
        <v>0</v>
      </c>
      <c r="AP158" s="338">
        <f t="shared" si="63"/>
        <v>10</v>
      </c>
      <c r="AQ158" s="455">
        <v>0</v>
      </c>
      <c r="AR158" s="455">
        <v>0</v>
      </c>
      <c r="AS158" s="455">
        <v>13</v>
      </c>
      <c r="AT158" s="372">
        <f t="shared" si="64"/>
        <v>0</v>
      </c>
      <c r="AU158" s="372">
        <f t="shared" si="64"/>
        <v>0</v>
      </c>
      <c r="AV158" s="284"/>
      <c r="AW158" s="479">
        <v>4</v>
      </c>
      <c r="AX158" s="479">
        <v>0</v>
      </c>
      <c r="AY158" s="479">
        <v>4</v>
      </c>
    </row>
    <row r="159" spans="1:51" s="322" customFormat="1" ht="15.75">
      <c r="A159" s="274">
        <v>10</v>
      </c>
      <c r="B159" s="275" t="s">
        <v>9</v>
      </c>
      <c r="C159" s="455">
        <v>75</v>
      </c>
      <c r="D159" s="455">
        <v>70</v>
      </c>
      <c r="E159" s="455">
        <v>0</v>
      </c>
      <c r="F159" s="456">
        <v>70</v>
      </c>
      <c r="G159" s="455">
        <v>54</v>
      </c>
      <c r="H159" s="455">
        <v>43</v>
      </c>
      <c r="I159" s="455">
        <v>0</v>
      </c>
      <c r="J159" s="456">
        <v>43</v>
      </c>
      <c r="K159" s="338">
        <v>900</v>
      </c>
      <c r="L159" s="338">
        <v>0</v>
      </c>
      <c r="M159" s="338">
        <v>900</v>
      </c>
      <c r="N159" s="334">
        <f t="shared" si="59"/>
        <v>48.6</v>
      </c>
      <c r="O159" s="334">
        <f t="shared" si="59"/>
        <v>0</v>
      </c>
      <c r="P159" s="334">
        <f t="shared" si="60"/>
        <v>38.700000000000003</v>
      </c>
      <c r="Q159" s="338">
        <v>50</v>
      </c>
      <c r="R159" s="338">
        <v>0</v>
      </c>
      <c r="S159" s="338">
        <v>50</v>
      </c>
      <c r="T159" s="365">
        <f t="shared" si="58"/>
        <v>2.4300000000000002</v>
      </c>
      <c r="U159" s="365">
        <f t="shared" si="61"/>
        <v>1.9350000000000003</v>
      </c>
      <c r="V159" s="257">
        <v>38</v>
      </c>
      <c r="W159" s="257">
        <v>32</v>
      </c>
      <c r="X159" s="257">
        <v>0</v>
      </c>
      <c r="Y159" s="294">
        <v>32</v>
      </c>
      <c r="AA159" s="274">
        <v>10</v>
      </c>
      <c r="AB159" s="444" t="s">
        <v>9</v>
      </c>
      <c r="AC159" s="455">
        <v>143</v>
      </c>
      <c r="AD159" s="455">
        <v>48</v>
      </c>
      <c r="AE159" s="455">
        <v>123</v>
      </c>
      <c r="AF159" s="455">
        <v>48</v>
      </c>
      <c r="AG159" s="455">
        <v>118</v>
      </c>
      <c r="AH159" s="455">
        <v>32</v>
      </c>
      <c r="AI159" s="455">
        <v>118</v>
      </c>
      <c r="AJ159" s="455">
        <v>32</v>
      </c>
      <c r="AK159" s="338">
        <v>1050</v>
      </c>
      <c r="AL159" s="338">
        <v>872</v>
      </c>
      <c r="AM159" s="338">
        <v>1000</v>
      </c>
      <c r="AN159" s="338">
        <f t="shared" si="62"/>
        <v>123.9</v>
      </c>
      <c r="AO159" s="338">
        <f t="shared" si="62"/>
        <v>27.904</v>
      </c>
      <c r="AP159" s="338">
        <f t="shared" si="63"/>
        <v>32</v>
      </c>
      <c r="AQ159" s="455">
        <v>10</v>
      </c>
      <c r="AR159" s="455">
        <v>11</v>
      </c>
      <c r="AS159" s="455">
        <v>15</v>
      </c>
      <c r="AT159" s="372">
        <f t="shared" si="64"/>
        <v>1.2390000000000001</v>
      </c>
      <c r="AU159" s="372">
        <f t="shared" si="64"/>
        <v>0.30694399999999999</v>
      </c>
      <c r="AV159" s="284">
        <v>42</v>
      </c>
      <c r="AW159" s="479">
        <v>19</v>
      </c>
      <c r="AX159" s="479">
        <v>42</v>
      </c>
      <c r="AY159" s="479">
        <v>19</v>
      </c>
    </row>
    <row r="160" spans="1:51" s="322" customFormat="1" ht="15.75">
      <c r="A160" s="274">
        <v>11</v>
      </c>
      <c r="B160" s="279" t="s">
        <v>10</v>
      </c>
      <c r="C160" s="455">
        <v>30</v>
      </c>
      <c r="D160" s="455">
        <v>2</v>
      </c>
      <c r="E160" s="455">
        <v>30</v>
      </c>
      <c r="F160" s="456">
        <v>30</v>
      </c>
      <c r="G160" s="455">
        <v>25</v>
      </c>
      <c r="H160" s="455">
        <v>2</v>
      </c>
      <c r="I160" s="455">
        <v>25</v>
      </c>
      <c r="J160" s="456">
        <v>25</v>
      </c>
      <c r="K160" s="338">
        <v>800</v>
      </c>
      <c r="L160" s="338">
        <v>750</v>
      </c>
      <c r="M160" s="338">
        <v>800</v>
      </c>
      <c r="N160" s="334">
        <f t="shared" si="59"/>
        <v>20</v>
      </c>
      <c r="O160" s="334">
        <f t="shared" si="59"/>
        <v>1.5</v>
      </c>
      <c r="P160" s="334">
        <f t="shared" si="60"/>
        <v>20</v>
      </c>
      <c r="Q160" s="338">
        <v>51</v>
      </c>
      <c r="R160" s="338">
        <v>52</v>
      </c>
      <c r="S160" s="338">
        <v>50</v>
      </c>
      <c r="T160" s="365">
        <f t="shared" si="58"/>
        <v>1.02</v>
      </c>
      <c r="U160" s="365">
        <f t="shared" si="61"/>
        <v>1</v>
      </c>
      <c r="V160" s="257">
        <v>9</v>
      </c>
      <c r="W160" s="257">
        <v>1</v>
      </c>
      <c r="X160" s="257">
        <v>9</v>
      </c>
      <c r="Y160" s="294">
        <v>9</v>
      </c>
      <c r="AA160" s="274">
        <v>11</v>
      </c>
      <c r="AB160" s="279" t="s">
        <v>10</v>
      </c>
      <c r="AC160" s="455">
        <v>417</v>
      </c>
      <c r="AD160" s="455">
        <v>39</v>
      </c>
      <c r="AE160" s="455">
        <v>356</v>
      </c>
      <c r="AF160" s="455">
        <v>450</v>
      </c>
      <c r="AG160" s="455">
        <v>324</v>
      </c>
      <c r="AH160" s="455">
        <v>39</v>
      </c>
      <c r="AI160" s="455">
        <v>356</v>
      </c>
      <c r="AJ160" s="455">
        <v>417</v>
      </c>
      <c r="AK160" s="338">
        <v>1308</v>
      </c>
      <c r="AL160" s="338">
        <v>2023</v>
      </c>
      <c r="AM160" s="338">
        <v>1500</v>
      </c>
      <c r="AN160" s="338">
        <f t="shared" si="62"/>
        <v>423.79199999999997</v>
      </c>
      <c r="AO160" s="338">
        <f t="shared" si="62"/>
        <v>78.897000000000006</v>
      </c>
      <c r="AP160" s="338">
        <f t="shared" si="63"/>
        <v>625.5</v>
      </c>
      <c r="AQ160" s="455">
        <v>10</v>
      </c>
      <c r="AR160" s="455">
        <v>16</v>
      </c>
      <c r="AS160" s="455">
        <v>16</v>
      </c>
      <c r="AT160" s="372">
        <f t="shared" si="64"/>
        <v>4.2379199999999999</v>
      </c>
      <c r="AU160" s="372">
        <f t="shared" si="64"/>
        <v>1.2623520000000001</v>
      </c>
      <c r="AV160" s="284">
        <v>158</v>
      </c>
      <c r="AW160" s="479">
        <v>18</v>
      </c>
      <c r="AX160" s="479">
        <v>158</v>
      </c>
      <c r="AY160" s="479">
        <v>160</v>
      </c>
    </row>
    <row r="161" spans="1:51" s="322" customFormat="1" ht="15.75">
      <c r="A161" s="461"/>
      <c r="B161" s="461"/>
      <c r="C161" s="339"/>
      <c r="D161" s="339"/>
      <c r="E161" s="339"/>
      <c r="F161" s="335"/>
      <c r="G161" s="339"/>
      <c r="H161" s="339"/>
      <c r="I161" s="339"/>
      <c r="J161" s="335"/>
      <c r="K161" s="339"/>
      <c r="L161" s="339"/>
      <c r="M161" s="339"/>
      <c r="N161" s="335"/>
      <c r="O161" s="335"/>
      <c r="P161" s="335"/>
      <c r="Q161" s="334"/>
      <c r="R161" s="334"/>
      <c r="S161" s="334"/>
      <c r="T161" s="365"/>
      <c r="U161" s="365"/>
      <c r="V161" s="338"/>
      <c r="W161" s="338"/>
      <c r="X161" s="338"/>
      <c r="Y161" s="338"/>
      <c r="AA161" s="461"/>
      <c r="AB161" s="461"/>
      <c r="AC161" s="339"/>
      <c r="AD161" s="339"/>
      <c r="AE161" s="339"/>
      <c r="AF161" s="339"/>
      <c r="AG161" s="339"/>
      <c r="AH161" s="339"/>
      <c r="AI161" s="339"/>
      <c r="AJ161" s="339"/>
      <c r="AK161" s="339"/>
      <c r="AL161" s="339"/>
      <c r="AM161" s="339"/>
      <c r="AN161" s="339"/>
      <c r="AO161" s="339"/>
      <c r="AP161" s="339"/>
      <c r="AQ161" s="339"/>
      <c r="AR161" s="339"/>
      <c r="AS161" s="339"/>
      <c r="AT161" s="339"/>
      <c r="AU161" s="496"/>
      <c r="AV161" s="338"/>
      <c r="AW161" s="479"/>
      <c r="AX161" s="479"/>
      <c r="AY161" s="479"/>
    </row>
    <row r="162" spans="1:51" s="322" customFormat="1" ht="15.75">
      <c r="A162" s="366"/>
      <c r="B162" s="366"/>
      <c r="C162" s="339"/>
      <c r="D162" s="339"/>
      <c r="E162" s="339"/>
      <c r="F162" s="335"/>
      <c r="G162" s="339"/>
      <c r="H162" s="339"/>
      <c r="I162" s="339"/>
      <c r="J162" s="335"/>
      <c r="K162" s="339"/>
      <c r="L162" s="339"/>
      <c r="M162" s="339"/>
      <c r="N162" s="335"/>
      <c r="O162" s="335"/>
      <c r="P162" s="335"/>
      <c r="Q162" s="334"/>
      <c r="R162" s="334"/>
      <c r="S162" s="334"/>
      <c r="T162" s="365"/>
      <c r="U162" s="365"/>
      <c r="V162" s="338"/>
      <c r="W162" s="338"/>
      <c r="X162" s="338"/>
      <c r="Y162" s="338"/>
      <c r="AA162" s="366"/>
      <c r="AB162" s="366"/>
      <c r="AC162" s="339"/>
      <c r="AD162" s="339"/>
      <c r="AE162" s="339"/>
      <c r="AF162" s="339"/>
      <c r="AG162" s="339"/>
      <c r="AH162" s="339"/>
      <c r="AI162" s="339"/>
      <c r="AJ162" s="339"/>
      <c r="AK162" s="339"/>
      <c r="AL162" s="339"/>
      <c r="AM162" s="339"/>
      <c r="AN162" s="339"/>
      <c r="AO162" s="339"/>
      <c r="AP162" s="339"/>
      <c r="AQ162" s="339"/>
      <c r="AR162" s="339"/>
      <c r="AS162" s="339"/>
      <c r="AT162" s="339"/>
      <c r="AU162" s="496"/>
      <c r="AV162" s="338"/>
      <c r="AW162" s="479"/>
      <c r="AX162" s="479"/>
      <c r="AY162" s="479"/>
    </row>
    <row r="163" spans="1:51" s="322" customFormat="1" ht="15.75">
      <c r="A163" s="463"/>
      <c r="B163" s="463"/>
      <c r="C163" s="464"/>
      <c r="D163" s="464"/>
      <c r="E163" s="464"/>
      <c r="F163" s="465"/>
      <c r="G163" s="464"/>
      <c r="H163" s="464"/>
      <c r="I163" s="464"/>
      <c r="J163" s="465"/>
      <c r="K163" s="464"/>
      <c r="L163" s="464"/>
      <c r="M163" s="464"/>
      <c r="N163" s="465"/>
      <c r="O163" s="465"/>
      <c r="P163" s="465"/>
      <c r="Q163" s="466"/>
      <c r="R163" s="466"/>
      <c r="S163" s="466"/>
      <c r="T163" s="367"/>
      <c r="U163" s="367"/>
      <c r="V163" s="467"/>
      <c r="W163" s="467"/>
      <c r="X163" s="467"/>
      <c r="Y163" s="467"/>
      <c r="AA163" s="463"/>
      <c r="AB163" s="463"/>
      <c r="AC163" s="340"/>
      <c r="AD163" s="340"/>
      <c r="AE163" s="340"/>
      <c r="AF163" s="340"/>
      <c r="AG163" s="340"/>
      <c r="AH163" s="340"/>
      <c r="AI163" s="340"/>
      <c r="AJ163" s="340"/>
      <c r="AK163" s="340"/>
      <c r="AL163" s="340"/>
      <c r="AM163" s="340"/>
      <c r="AN163" s="340"/>
      <c r="AO163" s="340"/>
      <c r="AP163" s="340"/>
      <c r="AQ163" s="340"/>
      <c r="AR163" s="340"/>
      <c r="AS163" s="340"/>
      <c r="AT163" s="340"/>
      <c r="AU163" s="497"/>
      <c r="AV163" s="467"/>
      <c r="AW163" s="481"/>
      <c r="AX163" s="481"/>
      <c r="AY163" s="481"/>
    </row>
    <row r="164" spans="1:51" s="322" customFormat="1" ht="15.75">
      <c r="A164" s="964" t="s">
        <v>11</v>
      </c>
      <c r="B164" s="964"/>
      <c r="C164" s="319">
        <f>SUM(C150:C163)</f>
        <v>729</v>
      </c>
      <c r="D164" s="319">
        <f>SUM(D150:D163)</f>
        <v>506.45</v>
      </c>
      <c r="E164" s="319">
        <f>SUM(E150:E163)</f>
        <v>720</v>
      </c>
      <c r="F164" s="1135">
        <f>SUM(F150:F163)</f>
        <v>682</v>
      </c>
      <c r="G164" s="319">
        <f>SUM(G150:G163)</f>
        <v>532</v>
      </c>
      <c r="H164" s="319">
        <f>SUM(H150:H163)</f>
        <v>371.2</v>
      </c>
      <c r="I164" s="319">
        <f>SUM(I150:I163)</f>
        <v>481</v>
      </c>
      <c r="J164" s="1135">
        <f>SUM(J150:J163)</f>
        <v>479</v>
      </c>
      <c r="K164" s="319">
        <f>N164/G164*1000</f>
        <v>1667.6860902255642</v>
      </c>
      <c r="L164" s="319"/>
      <c r="M164" s="319"/>
      <c r="N164" s="324">
        <f>SUM(N150:N163)</f>
        <v>887.20900000000006</v>
      </c>
      <c r="O164" s="324">
        <f>SUM(O150:O163)</f>
        <v>433.29599999999999</v>
      </c>
      <c r="P164" s="324"/>
      <c r="Q164" s="324">
        <f>SUM(Q150:Q163)/11</f>
        <v>50</v>
      </c>
      <c r="R164" s="324"/>
      <c r="S164" s="326"/>
      <c r="T164" s="320">
        <f>SUM(T150:T163)</f>
        <v>44.322921999999998</v>
      </c>
      <c r="U164" s="320">
        <f>SUM(U150:U163)</f>
        <v>30.636399999999998</v>
      </c>
      <c r="V164" s="319">
        <f>SUM(V150:V163)</f>
        <v>325</v>
      </c>
      <c r="W164" s="319">
        <f>SUM(W150:W163)</f>
        <v>192</v>
      </c>
      <c r="X164" s="319">
        <f>SUM(X150:X163)</f>
        <v>217</v>
      </c>
      <c r="Y164" s="1134">
        <f>SUM(Y150:Y163)</f>
        <v>258</v>
      </c>
      <c r="AA164" s="988" t="s">
        <v>11</v>
      </c>
      <c r="AB164" s="989"/>
      <c r="AC164" s="319">
        <f t="shared" ref="AC164:AJ164" si="65">SUM(AC150:AC163)</f>
        <v>962</v>
      </c>
      <c r="AD164" s="319">
        <f t="shared" si="65"/>
        <v>169</v>
      </c>
      <c r="AE164" s="319">
        <f t="shared" si="65"/>
        <v>804</v>
      </c>
      <c r="AF164" s="1134">
        <f t="shared" si="65"/>
        <v>807</v>
      </c>
      <c r="AG164" s="319">
        <f t="shared" si="65"/>
        <v>765</v>
      </c>
      <c r="AH164" s="319">
        <f t="shared" si="65"/>
        <v>136</v>
      </c>
      <c r="AI164" s="319">
        <f t="shared" si="65"/>
        <v>668</v>
      </c>
      <c r="AJ164" s="1134">
        <f t="shared" si="65"/>
        <v>658.5</v>
      </c>
      <c r="AK164" s="319">
        <f>AN164/AG164*1000</f>
        <v>1226.5254901960782</v>
      </c>
      <c r="AL164" s="319"/>
      <c r="AM164" s="319"/>
      <c r="AN164" s="319">
        <f>SUM(AN150:AN163)</f>
        <v>938.29199999999992</v>
      </c>
      <c r="AO164" s="319">
        <f>SUM(AO150:AO163)</f>
        <v>146.02500000000001</v>
      </c>
      <c r="AP164" s="319">
        <f>SUM(AP150:AP163)</f>
        <v>939.95</v>
      </c>
      <c r="AQ164" s="319">
        <f>SUM(AQ150:AQ163)/11</f>
        <v>8.0945454545454538</v>
      </c>
      <c r="AR164" s="319"/>
      <c r="AS164" s="319"/>
      <c r="AT164" s="491">
        <f t="shared" ref="AT164:AY164" si="66">SUM(AT150:AT163)</f>
        <v>9.6387</v>
      </c>
      <c r="AU164" s="491">
        <f t="shared" si="66"/>
        <v>2.3628070000000001</v>
      </c>
      <c r="AV164" s="319">
        <f t="shared" si="66"/>
        <v>531</v>
      </c>
      <c r="AW164" s="470">
        <f t="shared" si="66"/>
        <v>69</v>
      </c>
      <c r="AX164" s="470">
        <f t="shared" si="66"/>
        <v>407</v>
      </c>
      <c r="AY164" s="1137">
        <f t="shared" si="66"/>
        <v>365</v>
      </c>
    </row>
    <row r="165" spans="1:51">
      <c r="H165" s="1107"/>
      <c r="I165" s="1107" t="s">
        <v>149</v>
      </c>
      <c r="J165" s="1107" t="s">
        <v>150</v>
      </c>
      <c r="K165" s="1110" t="s">
        <v>151</v>
      </c>
      <c r="L165" s="106"/>
      <c r="M165" s="1107" t="s">
        <v>149</v>
      </c>
      <c r="N165" s="1110" t="s">
        <v>152</v>
      </c>
      <c r="O165" s="1110" t="s">
        <v>151</v>
      </c>
      <c r="P165" s="309" t="s">
        <v>153</v>
      </c>
      <c r="AE165" s="1107" t="s">
        <v>149</v>
      </c>
      <c r="AF165" s="1107" t="s">
        <v>150</v>
      </c>
      <c r="AG165" s="1110" t="s">
        <v>151</v>
      </c>
      <c r="AH165" s="106"/>
      <c r="AI165" s="1107" t="s">
        <v>149</v>
      </c>
      <c r="AJ165" s="1110" t="s">
        <v>152</v>
      </c>
      <c r="AK165" s="1110" t="s">
        <v>151</v>
      </c>
      <c r="AL165" s="309" t="s">
        <v>153</v>
      </c>
    </row>
    <row r="166" spans="1:51">
      <c r="H166" s="1108"/>
      <c r="I166" s="1108">
        <v>682</v>
      </c>
      <c r="J166" s="1108">
        <v>479</v>
      </c>
      <c r="K166" s="1109">
        <f>SUM(I166-J166)</f>
        <v>203</v>
      </c>
      <c r="L166" s="106"/>
      <c r="M166" s="1108">
        <f>SUM(I166)</f>
        <v>682</v>
      </c>
      <c r="N166" s="1111">
        <v>258</v>
      </c>
      <c r="O166" s="1109">
        <f>SUM(K166)</f>
        <v>203</v>
      </c>
      <c r="P166" s="309">
        <f>SUM(N166*O166/M166)</f>
        <v>76.794721407624635</v>
      </c>
      <c r="AE166" s="1108">
        <v>807</v>
      </c>
      <c r="AF166" s="1108">
        <v>659</v>
      </c>
      <c r="AG166" s="1109">
        <f>SUM(AE166-AF166)</f>
        <v>148</v>
      </c>
      <c r="AH166" s="106"/>
      <c r="AI166" s="1108">
        <f>SUM(AE166)</f>
        <v>807</v>
      </c>
      <c r="AJ166" s="1111">
        <v>365</v>
      </c>
      <c r="AK166" s="1109">
        <f>SUM(AG166)</f>
        <v>148</v>
      </c>
      <c r="AL166" s="309">
        <f>SUM(AJ166*AK166/AI166)</f>
        <v>66.939281288723663</v>
      </c>
    </row>
    <row r="173" spans="1:51" ht="21">
      <c r="A173" s="986" t="s">
        <v>124</v>
      </c>
      <c r="B173" s="986"/>
      <c r="C173" s="986"/>
      <c r="D173" s="986"/>
      <c r="E173" s="986"/>
      <c r="F173" s="986"/>
      <c r="G173" s="986"/>
      <c r="H173" s="986"/>
      <c r="I173" s="986"/>
      <c r="J173" s="986"/>
      <c r="K173" s="986"/>
      <c r="L173" s="986"/>
      <c r="M173" s="986"/>
      <c r="N173" s="986"/>
      <c r="O173" s="986"/>
      <c r="P173" s="986"/>
      <c r="Q173" s="986"/>
      <c r="R173" s="986"/>
      <c r="S173" s="986"/>
      <c r="T173" s="986"/>
      <c r="U173" s="986"/>
      <c r="V173" s="986"/>
      <c r="W173" s="986"/>
      <c r="X173" s="986"/>
      <c r="Y173" s="986"/>
      <c r="Z173" s="373"/>
      <c r="AA173" s="986" t="s">
        <v>124</v>
      </c>
      <c r="AB173" s="986"/>
      <c r="AC173" s="986"/>
      <c r="AD173" s="986"/>
      <c r="AE173" s="986"/>
      <c r="AF173" s="986"/>
      <c r="AG173" s="986"/>
      <c r="AH173" s="986"/>
      <c r="AI173" s="986"/>
      <c r="AJ173" s="986"/>
      <c r="AK173" s="986"/>
      <c r="AL173" s="986"/>
      <c r="AM173" s="986"/>
      <c r="AN173" s="986"/>
      <c r="AO173" s="986"/>
      <c r="AP173" s="986"/>
      <c r="AQ173" s="986"/>
      <c r="AR173" s="986"/>
      <c r="AS173" s="986"/>
      <c r="AT173" s="986"/>
      <c r="AU173" s="986"/>
      <c r="AV173" s="986"/>
      <c r="AW173" s="986"/>
      <c r="AX173" s="986"/>
      <c r="AY173" s="986"/>
    </row>
    <row r="174" spans="1:51">
      <c r="A174" s="987" t="s">
        <v>28</v>
      </c>
      <c r="B174" s="987"/>
      <c r="C174" s="987"/>
      <c r="D174" s="987"/>
      <c r="E174" s="987"/>
      <c r="F174" s="987"/>
      <c r="G174" s="987"/>
      <c r="H174" s="987"/>
      <c r="I174" s="987"/>
      <c r="J174" s="987"/>
      <c r="K174" s="987"/>
      <c r="L174" s="987"/>
      <c r="M174" s="987"/>
      <c r="N174" s="987"/>
      <c r="O174" s="987"/>
      <c r="P174" s="987"/>
      <c r="Q174" s="987"/>
      <c r="R174" s="987"/>
      <c r="S174" s="987"/>
      <c r="T174" s="987"/>
      <c r="U174" s="987"/>
      <c r="V174" s="987"/>
      <c r="W174" s="987"/>
      <c r="X174" s="987"/>
      <c r="Y174" s="987"/>
      <c r="Z174" s="375"/>
      <c r="AA174" s="987" t="s">
        <v>28</v>
      </c>
      <c r="AB174" s="987"/>
      <c r="AC174" s="987"/>
      <c r="AD174" s="987"/>
      <c r="AE174" s="987"/>
      <c r="AF174" s="987"/>
      <c r="AG174" s="987"/>
      <c r="AH174" s="987"/>
      <c r="AI174" s="987"/>
      <c r="AJ174" s="987"/>
      <c r="AK174" s="987"/>
      <c r="AL174" s="987"/>
      <c r="AM174" s="987"/>
      <c r="AN174" s="987"/>
      <c r="AO174" s="987"/>
      <c r="AP174" s="987"/>
      <c r="AQ174" s="987"/>
      <c r="AR174" s="987"/>
      <c r="AS174" s="987"/>
      <c r="AT174" s="987"/>
      <c r="AU174" s="987"/>
      <c r="AV174" s="987"/>
      <c r="AW174" s="987"/>
      <c r="AX174" s="987"/>
      <c r="AY174" s="987"/>
    </row>
    <row r="175" spans="1:51">
      <c r="A175" s="376"/>
      <c r="B175" s="376"/>
      <c r="C175" s="375"/>
      <c r="D175" s="375"/>
      <c r="E175" s="375"/>
      <c r="F175" s="375"/>
      <c r="G175" s="375"/>
      <c r="H175" s="375"/>
      <c r="I175" s="375"/>
      <c r="J175" s="375"/>
      <c r="K175" s="375"/>
      <c r="L175" s="375"/>
      <c r="M175" s="375"/>
      <c r="N175" s="376"/>
      <c r="O175" s="376"/>
      <c r="P175" s="376"/>
      <c r="Q175" s="376"/>
      <c r="R175" s="376"/>
      <c r="S175" s="376"/>
      <c r="T175" s="377"/>
      <c r="U175" s="377"/>
      <c r="V175" s="378"/>
      <c r="W175" s="378"/>
      <c r="X175" s="378"/>
      <c r="Y175" s="378"/>
      <c r="Z175" s="379"/>
      <c r="AA175" s="379"/>
      <c r="AB175" s="380"/>
      <c r="AC175" s="381"/>
      <c r="AD175" s="381"/>
      <c r="AE175" s="381"/>
      <c r="AF175" s="381"/>
      <c r="AG175" s="381"/>
      <c r="AH175" s="381"/>
      <c r="AI175" s="381"/>
      <c r="AJ175" s="381"/>
      <c r="AK175" s="381"/>
      <c r="AL175" s="381"/>
      <c r="AM175" s="381"/>
      <c r="AN175" s="381"/>
      <c r="AO175" s="381"/>
      <c r="AP175" s="381"/>
      <c r="AQ175" s="382"/>
      <c r="AR175" s="382"/>
      <c r="AS175" s="382"/>
      <c r="AT175" s="383"/>
      <c r="AU175" s="383"/>
      <c r="AV175" s="384" t="s">
        <v>68</v>
      </c>
    </row>
    <row r="176" spans="1:51">
      <c r="A176" s="990" t="s">
        <v>14</v>
      </c>
      <c r="B176" s="990" t="s">
        <v>15</v>
      </c>
      <c r="C176" s="964" t="s">
        <v>79</v>
      </c>
      <c r="D176" s="964"/>
      <c r="E176" s="964"/>
      <c r="F176" s="964"/>
      <c r="G176" s="964"/>
      <c r="H176" s="964"/>
      <c r="I176" s="964"/>
      <c r="J176" s="964"/>
      <c r="K176" s="964"/>
      <c r="L176" s="964"/>
      <c r="M176" s="964"/>
      <c r="N176" s="964"/>
      <c r="O176" s="964"/>
      <c r="P176" s="964"/>
      <c r="Q176" s="964"/>
      <c r="R176" s="964"/>
      <c r="S176" s="964"/>
      <c r="T176" s="964"/>
      <c r="U176" s="964"/>
      <c r="V176" s="964"/>
      <c r="W176" s="964"/>
      <c r="X176" s="964"/>
      <c r="Y176" s="964"/>
      <c r="Z176" s="322"/>
      <c r="AA176" s="990" t="s">
        <v>14</v>
      </c>
      <c r="AB176" s="990" t="s">
        <v>15</v>
      </c>
      <c r="AC176" s="964" t="s">
        <v>80</v>
      </c>
      <c r="AD176" s="964"/>
      <c r="AE176" s="964"/>
      <c r="AF176" s="964"/>
      <c r="AG176" s="964"/>
      <c r="AH176" s="964"/>
      <c r="AI176" s="964"/>
      <c r="AJ176" s="964"/>
      <c r="AK176" s="964"/>
      <c r="AL176" s="964"/>
      <c r="AM176" s="964"/>
      <c r="AN176" s="964"/>
      <c r="AO176" s="964"/>
      <c r="AP176" s="964"/>
      <c r="AQ176" s="964"/>
      <c r="AR176" s="964"/>
      <c r="AS176" s="964"/>
      <c r="AT176" s="964"/>
      <c r="AU176" s="964"/>
      <c r="AV176" s="964"/>
      <c r="AW176" s="964"/>
      <c r="AX176" s="964"/>
      <c r="AY176" s="964"/>
    </row>
    <row r="177" spans="1:51" ht="33.75" customHeight="1">
      <c r="A177" s="991"/>
      <c r="B177" s="991"/>
      <c r="C177" s="966" t="s">
        <v>108</v>
      </c>
      <c r="D177" s="967"/>
      <c r="E177" s="967"/>
      <c r="F177" s="968"/>
      <c r="G177" s="966" t="s">
        <v>119</v>
      </c>
      <c r="H177" s="967"/>
      <c r="I177" s="967"/>
      <c r="J177" s="968"/>
      <c r="K177" s="969" t="s">
        <v>117</v>
      </c>
      <c r="L177" s="970"/>
      <c r="M177" s="971"/>
      <c r="N177" s="969" t="s">
        <v>118</v>
      </c>
      <c r="O177" s="970"/>
      <c r="P177" s="971"/>
      <c r="Q177" s="978" t="s">
        <v>113</v>
      </c>
      <c r="R177" s="979"/>
      <c r="S177" s="980"/>
      <c r="T177" s="959" t="s">
        <v>120</v>
      </c>
      <c r="U177" s="960"/>
      <c r="V177" s="961" t="s">
        <v>109</v>
      </c>
      <c r="W177" s="962"/>
      <c r="X177" s="962"/>
      <c r="Y177" s="963"/>
      <c r="Z177" s="322"/>
      <c r="AA177" s="991"/>
      <c r="AB177" s="991"/>
      <c r="AC177" s="966" t="s">
        <v>108</v>
      </c>
      <c r="AD177" s="967"/>
      <c r="AE177" s="967"/>
      <c r="AF177" s="968"/>
      <c r="AG177" s="966" t="s">
        <v>119</v>
      </c>
      <c r="AH177" s="967"/>
      <c r="AI177" s="967"/>
      <c r="AJ177" s="968"/>
      <c r="AK177" s="969" t="s">
        <v>117</v>
      </c>
      <c r="AL177" s="970"/>
      <c r="AM177" s="971"/>
      <c r="AN177" s="969" t="s">
        <v>118</v>
      </c>
      <c r="AO177" s="970"/>
      <c r="AP177" s="971"/>
      <c r="AQ177" s="978" t="s">
        <v>113</v>
      </c>
      <c r="AR177" s="979"/>
      <c r="AS177" s="980"/>
      <c r="AT177" s="959" t="s">
        <v>120</v>
      </c>
      <c r="AU177" s="960"/>
      <c r="AV177" s="961" t="s">
        <v>109</v>
      </c>
      <c r="AW177" s="962"/>
      <c r="AX177" s="962"/>
      <c r="AY177" s="963"/>
    </row>
    <row r="178" spans="1:51">
      <c r="A178" s="992"/>
      <c r="B178" s="992"/>
      <c r="C178" s="385">
        <v>2558</v>
      </c>
      <c r="D178" s="385" t="s">
        <v>112</v>
      </c>
      <c r="E178" s="385" t="s">
        <v>114</v>
      </c>
      <c r="F178" s="385">
        <v>2559</v>
      </c>
      <c r="G178" s="385">
        <v>2558</v>
      </c>
      <c r="H178" s="385" t="s">
        <v>112</v>
      </c>
      <c r="I178" s="385" t="s">
        <v>114</v>
      </c>
      <c r="J178" s="385">
        <v>2559</v>
      </c>
      <c r="K178" s="386">
        <v>2558</v>
      </c>
      <c r="L178" s="385" t="s">
        <v>114</v>
      </c>
      <c r="M178" s="386">
        <v>2559</v>
      </c>
      <c r="N178" s="386">
        <v>2558</v>
      </c>
      <c r="O178" s="386" t="s">
        <v>114</v>
      </c>
      <c r="P178" s="386">
        <v>2559</v>
      </c>
      <c r="Q178" s="386">
        <v>2558</v>
      </c>
      <c r="R178" s="386" t="s">
        <v>114</v>
      </c>
      <c r="S178" s="386">
        <v>2559</v>
      </c>
      <c r="T178" s="386">
        <v>2558</v>
      </c>
      <c r="U178" s="386">
        <v>2559</v>
      </c>
      <c r="V178" s="346">
        <v>2558</v>
      </c>
      <c r="W178" s="346" t="s">
        <v>112</v>
      </c>
      <c r="X178" s="346" t="s">
        <v>114</v>
      </c>
      <c r="Y178" s="385">
        <v>2559</v>
      </c>
      <c r="Z178" s="322"/>
      <c r="AA178" s="992"/>
      <c r="AB178" s="992"/>
      <c r="AC178" s="385">
        <v>2558</v>
      </c>
      <c r="AD178" s="385" t="s">
        <v>112</v>
      </c>
      <c r="AE178" s="385" t="s">
        <v>114</v>
      </c>
      <c r="AF178" s="385">
        <v>2559</v>
      </c>
      <c r="AG178" s="385">
        <v>2558</v>
      </c>
      <c r="AH178" s="385" t="s">
        <v>112</v>
      </c>
      <c r="AI178" s="385" t="s">
        <v>114</v>
      </c>
      <c r="AJ178" s="385">
        <v>2559</v>
      </c>
      <c r="AK178" s="386">
        <v>2558</v>
      </c>
      <c r="AL178" s="385" t="s">
        <v>114</v>
      </c>
      <c r="AM178" s="386">
        <v>2559</v>
      </c>
      <c r="AN178" s="386">
        <v>2558</v>
      </c>
      <c r="AO178" s="386" t="s">
        <v>114</v>
      </c>
      <c r="AP178" s="386">
        <v>2559</v>
      </c>
      <c r="AQ178" s="386">
        <v>2558</v>
      </c>
      <c r="AR178" s="386" t="s">
        <v>114</v>
      </c>
      <c r="AS178" s="386">
        <v>2559</v>
      </c>
      <c r="AT178" s="386">
        <v>2558</v>
      </c>
      <c r="AU178" s="386">
        <v>2559</v>
      </c>
      <c r="AV178" s="346">
        <v>2558</v>
      </c>
      <c r="AW178" s="346" t="s">
        <v>112</v>
      </c>
      <c r="AX178" s="346" t="s">
        <v>114</v>
      </c>
      <c r="AY178" s="385">
        <v>2559</v>
      </c>
    </row>
    <row r="179" spans="1:51" s="322" customFormat="1" ht="15.75">
      <c r="A179" s="268">
        <v>1</v>
      </c>
      <c r="B179" s="269" t="s">
        <v>0</v>
      </c>
      <c r="C179" s="471">
        <v>0</v>
      </c>
      <c r="D179" s="471">
        <v>1.25</v>
      </c>
      <c r="E179" s="471"/>
      <c r="F179" s="471"/>
      <c r="G179" s="471">
        <v>0</v>
      </c>
      <c r="H179" s="471">
        <v>1.25</v>
      </c>
      <c r="I179" s="471"/>
      <c r="J179" s="471"/>
      <c r="K179" s="360">
        <v>0</v>
      </c>
      <c r="L179" s="360"/>
      <c r="M179" s="360"/>
      <c r="N179" s="360">
        <f>K179*G179/1000</f>
        <v>0</v>
      </c>
      <c r="O179" s="371">
        <f>L179*H179/1000</f>
        <v>0</v>
      </c>
      <c r="P179" s="360">
        <f>J179*M179/1000</f>
        <v>0</v>
      </c>
      <c r="Q179" s="471">
        <v>0</v>
      </c>
      <c r="R179" s="471"/>
      <c r="S179" s="471"/>
      <c r="T179" s="361">
        <f t="shared" ref="T179:T189" si="67">N179*1000*Q179/1000000</f>
        <v>0</v>
      </c>
      <c r="U179" s="361">
        <f>P179*S179/1000</f>
        <v>0</v>
      </c>
      <c r="V179" s="256">
        <v>2</v>
      </c>
      <c r="W179" s="256">
        <v>2</v>
      </c>
      <c r="X179" s="256"/>
      <c r="Y179" s="256"/>
      <c r="Z179" s="362"/>
      <c r="AA179" s="268">
        <v>1</v>
      </c>
      <c r="AB179" s="269" t="s">
        <v>0</v>
      </c>
      <c r="AC179" s="455">
        <v>25</v>
      </c>
      <c r="AD179" s="455">
        <v>14</v>
      </c>
      <c r="AE179" s="455">
        <v>10</v>
      </c>
      <c r="AF179" s="456">
        <v>12</v>
      </c>
      <c r="AG179" s="455">
        <v>25</v>
      </c>
      <c r="AH179" s="455">
        <v>14</v>
      </c>
      <c r="AI179" s="455">
        <v>0</v>
      </c>
      <c r="AJ179" s="456">
        <v>12</v>
      </c>
      <c r="AK179" s="455">
        <v>800</v>
      </c>
      <c r="AL179" s="455">
        <v>0</v>
      </c>
      <c r="AM179" s="455">
        <v>800</v>
      </c>
      <c r="AN179" s="334">
        <f>AG179*AK179/1000</f>
        <v>20</v>
      </c>
      <c r="AO179" s="372">
        <f>AH179*AL179/1000</f>
        <v>0</v>
      </c>
      <c r="AP179" s="334">
        <f>AJ179*AM179/1000</f>
        <v>9.6</v>
      </c>
      <c r="AQ179" s="455">
        <v>15</v>
      </c>
      <c r="AR179" s="455">
        <v>0</v>
      </c>
      <c r="AS179" s="455">
        <v>15</v>
      </c>
      <c r="AT179" s="365">
        <f>AQ179*AN179/1000</f>
        <v>0.3</v>
      </c>
      <c r="AU179" s="365">
        <f>AP179*AS179/1000</f>
        <v>0.14399999999999999</v>
      </c>
      <c r="AV179" s="256">
        <v>21</v>
      </c>
      <c r="AW179" s="447">
        <v>13</v>
      </c>
      <c r="AX179" s="447">
        <v>0</v>
      </c>
      <c r="AY179" s="447">
        <v>12</v>
      </c>
    </row>
    <row r="180" spans="1:51" s="322" customFormat="1" ht="15.75">
      <c r="A180" s="274">
        <v>2</v>
      </c>
      <c r="B180" s="275" t="s">
        <v>1</v>
      </c>
      <c r="C180" s="456">
        <v>6</v>
      </c>
      <c r="D180" s="456">
        <v>2</v>
      </c>
      <c r="E180" s="456"/>
      <c r="F180" s="456"/>
      <c r="G180" s="456">
        <v>6</v>
      </c>
      <c r="H180" s="456">
        <v>2</v>
      </c>
      <c r="I180" s="456"/>
      <c r="J180" s="456"/>
      <c r="K180" s="338">
        <v>200</v>
      </c>
      <c r="L180" s="338"/>
      <c r="M180" s="338"/>
      <c r="N180" s="334">
        <f t="shared" ref="N180:O189" si="68">K180*G180/1000</f>
        <v>1.2</v>
      </c>
      <c r="O180" s="372">
        <f t="shared" si="68"/>
        <v>0</v>
      </c>
      <c r="P180" s="334">
        <f t="shared" ref="P180:P189" si="69">J180*M180/1000</f>
        <v>0</v>
      </c>
      <c r="Q180" s="456">
        <v>20</v>
      </c>
      <c r="R180" s="456"/>
      <c r="S180" s="456"/>
      <c r="T180" s="365">
        <f t="shared" si="67"/>
        <v>2.4E-2</v>
      </c>
      <c r="U180" s="365">
        <f t="shared" ref="U180:U189" si="70">P180*S180/1000</f>
        <v>0</v>
      </c>
      <c r="V180" s="257">
        <v>3</v>
      </c>
      <c r="W180" s="257">
        <v>1</v>
      </c>
      <c r="X180" s="257"/>
      <c r="Y180" s="257"/>
      <c r="Z180" s="362"/>
      <c r="AA180" s="274">
        <v>2</v>
      </c>
      <c r="AB180" s="444" t="s">
        <v>1</v>
      </c>
      <c r="AC180" s="455">
        <v>37</v>
      </c>
      <c r="AD180" s="455">
        <v>26</v>
      </c>
      <c r="AE180" s="455">
        <v>0</v>
      </c>
      <c r="AF180" s="456">
        <v>37</v>
      </c>
      <c r="AG180" s="455">
        <v>34</v>
      </c>
      <c r="AH180" s="455">
        <v>23</v>
      </c>
      <c r="AI180" s="455">
        <v>0</v>
      </c>
      <c r="AJ180" s="456">
        <v>34</v>
      </c>
      <c r="AK180" s="455">
        <v>500</v>
      </c>
      <c r="AL180" s="455">
        <v>0</v>
      </c>
      <c r="AM180" s="456">
        <v>550</v>
      </c>
      <c r="AN180" s="334">
        <f t="shared" ref="AN180:AO189" si="71">AG180*AK180/1000</f>
        <v>17</v>
      </c>
      <c r="AO180" s="372">
        <f t="shared" si="71"/>
        <v>0</v>
      </c>
      <c r="AP180" s="334">
        <f t="shared" ref="AP180:AP189" si="72">AJ180*AM180/1000</f>
        <v>18.7</v>
      </c>
      <c r="AQ180" s="455">
        <v>15</v>
      </c>
      <c r="AR180" s="455">
        <v>0</v>
      </c>
      <c r="AS180" s="455">
        <v>15</v>
      </c>
      <c r="AT180" s="365">
        <f>AQ180*AN180/1000</f>
        <v>0.255</v>
      </c>
      <c r="AU180" s="365">
        <f t="shared" ref="AU180:AU189" si="73">AP180*AS180/1000</f>
        <v>0.28050000000000003</v>
      </c>
      <c r="AV180" s="257">
        <v>19</v>
      </c>
      <c r="AW180" s="449">
        <v>13</v>
      </c>
      <c r="AX180" s="449">
        <v>0</v>
      </c>
      <c r="AY180" s="449">
        <v>19</v>
      </c>
    </row>
    <row r="181" spans="1:51" s="322" customFormat="1" ht="15.75">
      <c r="A181" s="274">
        <v>3</v>
      </c>
      <c r="B181" s="275" t="s">
        <v>2</v>
      </c>
      <c r="C181" s="456">
        <v>6</v>
      </c>
      <c r="D181" s="456">
        <v>5</v>
      </c>
      <c r="E181" s="456"/>
      <c r="F181" s="456"/>
      <c r="G181" s="456">
        <v>6</v>
      </c>
      <c r="H181" s="456">
        <v>5</v>
      </c>
      <c r="I181" s="456"/>
      <c r="J181" s="456"/>
      <c r="K181" s="338">
        <v>200</v>
      </c>
      <c r="L181" s="338"/>
      <c r="M181" s="338"/>
      <c r="N181" s="334">
        <f t="shared" si="68"/>
        <v>1.2</v>
      </c>
      <c r="O181" s="372">
        <f t="shared" si="68"/>
        <v>0</v>
      </c>
      <c r="P181" s="334">
        <f t="shared" si="69"/>
        <v>0</v>
      </c>
      <c r="Q181" s="456">
        <v>20</v>
      </c>
      <c r="R181" s="456"/>
      <c r="S181" s="456"/>
      <c r="T181" s="365">
        <f t="shared" si="67"/>
        <v>2.4E-2</v>
      </c>
      <c r="U181" s="365">
        <f t="shared" si="70"/>
        <v>0</v>
      </c>
      <c r="V181" s="257">
        <v>4</v>
      </c>
      <c r="W181" s="257">
        <v>3</v>
      </c>
      <c r="X181" s="257"/>
      <c r="Y181" s="257"/>
      <c r="Z181" s="362"/>
      <c r="AA181" s="274">
        <v>3</v>
      </c>
      <c r="AB181" s="444" t="s">
        <v>2</v>
      </c>
      <c r="AC181" s="455">
        <v>390</v>
      </c>
      <c r="AD181" s="455">
        <v>26</v>
      </c>
      <c r="AE181" s="455">
        <v>393</v>
      </c>
      <c r="AF181" s="456">
        <v>393</v>
      </c>
      <c r="AG181" s="455">
        <v>193</v>
      </c>
      <c r="AH181" s="455">
        <v>21</v>
      </c>
      <c r="AI181" s="455">
        <v>139</v>
      </c>
      <c r="AJ181" s="456">
        <v>139</v>
      </c>
      <c r="AK181" s="455">
        <v>1000</v>
      </c>
      <c r="AL181" s="455">
        <v>1794</v>
      </c>
      <c r="AM181" s="456">
        <v>1000</v>
      </c>
      <c r="AN181" s="334">
        <f t="shared" si="71"/>
        <v>193</v>
      </c>
      <c r="AO181" s="372">
        <f t="shared" si="71"/>
        <v>37.673999999999999</v>
      </c>
      <c r="AP181" s="334">
        <f t="shared" si="72"/>
        <v>139</v>
      </c>
      <c r="AQ181" s="455">
        <v>18</v>
      </c>
      <c r="AR181" s="455">
        <v>24</v>
      </c>
      <c r="AS181" s="455">
        <v>18</v>
      </c>
      <c r="AT181" s="365">
        <f t="shared" ref="AT181:AT189" si="74">AQ181*AN181/1000</f>
        <v>3.4740000000000002</v>
      </c>
      <c r="AU181" s="365">
        <f t="shared" si="73"/>
        <v>2.5019999999999998</v>
      </c>
      <c r="AV181" s="257">
        <v>578</v>
      </c>
      <c r="AW181" s="449">
        <v>21</v>
      </c>
      <c r="AX181" s="449">
        <v>578</v>
      </c>
      <c r="AY181" s="449">
        <v>578</v>
      </c>
    </row>
    <row r="182" spans="1:51" s="322" customFormat="1" ht="15.75">
      <c r="A182" s="274">
        <v>4</v>
      </c>
      <c r="B182" s="275" t="s">
        <v>3</v>
      </c>
      <c r="C182" s="456">
        <v>7</v>
      </c>
      <c r="D182" s="456">
        <v>2</v>
      </c>
      <c r="E182" s="456"/>
      <c r="F182" s="456">
        <v>5</v>
      </c>
      <c r="G182" s="456">
        <v>7</v>
      </c>
      <c r="H182" s="456">
        <v>2</v>
      </c>
      <c r="I182" s="456"/>
      <c r="J182" s="456">
        <v>5</v>
      </c>
      <c r="K182" s="338">
        <v>200</v>
      </c>
      <c r="L182" s="338"/>
      <c r="M182" s="338">
        <v>900</v>
      </c>
      <c r="N182" s="334">
        <f t="shared" si="68"/>
        <v>1.4</v>
      </c>
      <c r="O182" s="372">
        <f t="shared" si="68"/>
        <v>0</v>
      </c>
      <c r="P182" s="334">
        <f t="shared" si="69"/>
        <v>4.5</v>
      </c>
      <c r="Q182" s="456">
        <v>20</v>
      </c>
      <c r="R182" s="456"/>
      <c r="S182" s="456">
        <v>25</v>
      </c>
      <c r="T182" s="365">
        <f t="shared" si="67"/>
        <v>2.8000000000000001E-2</v>
      </c>
      <c r="U182" s="365">
        <f t="shared" si="70"/>
        <v>0.1125</v>
      </c>
      <c r="V182" s="257">
        <v>6</v>
      </c>
      <c r="W182" s="257">
        <v>2</v>
      </c>
      <c r="X182" s="257"/>
      <c r="Y182" s="257">
        <v>4</v>
      </c>
      <c r="Z182" s="362"/>
      <c r="AA182" s="274">
        <v>4</v>
      </c>
      <c r="AB182" s="444" t="s">
        <v>3</v>
      </c>
      <c r="AC182" s="455">
        <v>17</v>
      </c>
      <c r="AD182" s="455">
        <v>6</v>
      </c>
      <c r="AE182" s="455">
        <v>17</v>
      </c>
      <c r="AF182" s="456">
        <v>17</v>
      </c>
      <c r="AG182" s="455">
        <v>17</v>
      </c>
      <c r="AH182" s="455">
        <v>6</v>
      </c>
      <c r="AI182" s="455">
        <v>0</v>
      </c>
      <c r="AJ182" s="456">
        <v>17</v>
      </c>
      <c r="AK182" s="455">
        <v>375</v>
      </c>
      <c r="AL182" s="455">
        <v>0</v>
      </c>
      <c r="AM182" s="455">
        <v>500</v>
      </c>
      <c r="AN182" s="334">
        <f t="shared" si="71"/>
        <v>6.375</v>
      </c>
      <c r="AO182" s="372">
        <f t="shared" si="71"/>
        <v>0</v>
      </c>
      <c r="AP182" s="334">
        <f t="shared" si="72"/>
        <v>8.5</v>
      </c>
      <c r="AQ182" s="455">
        <v>20</v>
      </c>
      <c r="AR182" s="455">
        <v>0</v>
      </c>
      <c r="AS182" s="455">
        <v>15</v>
      </c>
      <c r="AT182" s="365">
        <f t="shared" si="74"/>
        <v>0.1275</v>
      </c>
      <c r="AU182" s="365">
        <f t="shared" si="73"/>
        <v>0.1275</v>
      </c>
      <c r="AV182" s="257">
        <v>13</v>
      </c>
      <c r="AW182" s="449">
        <v>1</v>
      </c>
      <c r="AX182" s="449">
        <v>13</v>
      </c>
      <c r="AY182" s="449">
        <v>13</v>
      </c>
    </row>
    <row r="183" spans="1:51" s="322" customFormat="1" ht="15.75">
      <c r="A183" s="274">
        <v>5</v>
      </c>
      <c r="B183" s="275" t="s">
        <v>4</v>
      </c>
      <c r="C183" s="456">
        <v>10</v>
      </c>
      <c r="D183" s="456">
        <v>4</v>
      </c>
      <c r="E183" s="456"/>
      <c r="F183" s="456"/>
      <c r="G183" s="456">
        <v>10</v>
      </c>
      <c r="H183" s="456">
        <v>4</v>
      </c>
      <c r="I183" s="456"/>
      <c r="J183" s="456"/>
      <c r="K183" s="338">
        <v>250</v>
      </c>
      <c r="L183" s="338"/>
      <c r="M183" s="338"/>
      <c r="N183" s="334">
        <f t="shared" si="68"/>
        <v>2.5</v>
      </c>
      <c r="O183" s="372">
        <f t="shared" si="68"/>
        <v>0</v>
      </c>
      <c r="P183" s="334">
        <f t="shared" si="69"/>
        <v>0</v>
      </c>
      <c r="Q183" s="456">
        <v>20</v>
      </c>
      <c r="R183" s="456"/>
      <c r="S183" s="456"/>
      <c r="T183" s="365">
        <f t="shared" si="67"/>
        <v>0.05</v>
      </c>
      <c r="U183" s="365">
        <f t="shared" si="70"/>
        <v>0</v>
      </c>
      <c r="V183" s="257">
        <v>10</v>
      </c>
      <c r="W183" s="257">
        <v>6</v>
      </c>
      <c r="X183" s="257"/>
      <c r="Y183" s="257"/>
      <c r="Z183" s="362"/>
      <c r="AA183" s="274">
        <v>5</v>
      </c>
      <c r="AB183" s="444" t="s">
        <v>4</v>
      </c>
      <c r="AC183" s="475">
        <v>3</v>
      </c>
      <c r="AD183" s="475">
        <v>9</v>
      </c>
      <c r="AE183" s="475">
        <v>0</v>
      </c>
      <c r="AF183" s="460">
        <v>9</v>
      </c>
      <c r="AG183" s="475">
        <v>3</v>
      </c>
      <c r="AH183" s="475">
        <v>9</v>
      </c>
      <c r="AI183" s="475">
        <v>0</v>
      </c>
      <c r="AJ183" s="460">
        <v>9</v>
      </c>
      <c r="AK183" s="475">
        <v>500</v>
      </c>
      <c r="AL183" s="475">
        <v>0</v>
      </c>
      <c r="AM183" s="460">
        <v>500</v>
      </c>
      <c r="AN183" s="334">
        <f t="shared" si="71"/>
        <v>1.5</v>
      </c>
      <c r="AO183" s="372">
        <f t="shared" si="71"/>
        <v>0</v>
      </c>
      <c r="AP183" s="334">
        <f t="shared" si="72"/>
        <v>4.5</v>
      </c>
      <c r="AQ183" s="475">
        <v>15</v>
      </c>
      <c r="AR183" s="475">
        <v>0</v>
      </c>
      <c r="AS183" s="475">
        <v>15</v>
      </c>
      <c r="AT183" s="365">
        <f t="shared" si="74"/>
        <v>2.2499999999999999E-2</v>
      </c>
      <c r="AU183" s="365">
        <f t="shared" si="73"/>
        <v>6.7500000000000004E-2</v>
      </c>
      <c r="AV183" s="317">
        <v>5</v>
      </c>
      <c r="AW183" s="449">
        <v>7</v>
      </c>
      <c r="AX183" s="449">
        <v>0</v>
      </c>
      <c r="AY183" s="449">
        <v>7</v>
      </c>
    </row>
    <row r="184" spans="1:51" s="322" customFormat="1" ht="15.75">
      <c r="A184" s="274">
        <v>6</v>
      </c>
      <c r="B184" s="275" t="s">
        <v>5</v>
      </c>
      <c r="C184" s="456">
        <v>19</v>
      </c>
      <c r="D184" s="456">
        <v>4</v>
      </c>
      <c r="E184" s="456">
        <v>19</v>
      </c>
      <c r="F184" s="456"/>
      <c r="G184" s="456">
        <v>19</v>
      </c>
      <c r="H184" s="456">
        <v>2</v>
      </c>
      <c r="I184" s="456">
        <v>0</v>
      </c>
      <c r="J184" s="456"/>
      <c r="K184" s="338">
        <v>250</v>
      </c>
      <c r="L184" s="338"/>
      <c r="M184" s="338"/>
      <c r="N184" s="334">
        <f t="shared" si="68"/>
        <v>4.75</v>
      </c>
      <c r="O184" s="372">
        <f t="shared" si="68"/>
        <v>0</v>
      </c>
      <c r="P184" s="334">
        <f t="shared" si="69"/>
        <v>0</v>
      </c>
      <c r="Q184" s="456">
        <v>20</v>
      </c>
      <c r="R184" s="456"/>
      <c r="S184" s="456"/>
      <c r="T184" s="365">
        <f t="shared" si="67"/>
        <v>9.5000000000000001E-2</v>
      </c>
      <c r="U184" s="365">
        <f t="shared" si="70"/>
        <v>0</v>
      </c>
      <c r="V184" s="257">
        <v>13</v>
      </c>
      <c r="W184" s="257">
        <v>5</v>
      </c>
      <c r="X184" s="257">
        <v>48</v>
      </c>
      <c r="Y184" s="257"/>
      <c r="Z184" s="362"/>
      <c r="AA184" s="274">
        <v>6</v>
      </c>
      <c r="AB184" s="444" t="s">
        <v>5</v>
      </c>
      <c r="AC184" s="455"/>
      <c r="AD184" s="455">
        <v>0.5</v>
      </c>
      <c r="AE184" s="455">
        <v>4</v>
      </c>
      <c r="AF184" s="456">
        <v>0</v>
      </c>
      <c r="AG184" s="455">
        <v>0</v>
      </c>
      <c r="AH184" s="455">
        <v>0.5</v>
      </c>
      <c r="AI184" s="455">
        <v>0</v>
      </c>
      <c r="AJ184" s="456"/>
      <c r="AK184" s="455">
        <v>0</v>
      </c>
      <c r="AL184" s="455">
        <v>0</v>
      </c>
      <c r="AM184" s="456"/>
      <c r="AN184" s="334">
        <f t="shared" si="71"/>
        <v>0</v>
      </c>
      <c r="AO184" s="372">
        <f t="shared" si="71"/>
        <v>0</v>
      </c>
      <c r="AP184" s="334">
        <f t="shared" si="72"/>
        <v>0</v>
      </c>
      <c r="AQ184" s="455">
        <v>0</v>
      </c>
      <c r="AR184" s="455">
        <v>0</v>
      </c>
      <c r="AS184" s="455"/>
      <c r="AT184" s="365">
        <f t="shared" si="74"/>
        <v>0</v>
      </c>
      <c r="AU184" s="365">
        <f t="shared" si="73"/>
        <v>0</v>
      </c>
      <c r="AV184" s="257">
        <v>0</v>
      </c>
      <c r="AW184" s="449">
        <v>1</v>
      </c>
      <c r="AX184" s="449">
        <v>25</v>
      </c>
      <c r="AY184" s="449"/>
    </row>
    <row r="185" spans="1:51" s="322" customFormat="1" ht="15.75">
      <c r="A185" s="274">
        <v>7</v>
      </c>
      <c r="B185" s="275" t="s">
        <v>6</v>
      </c>
      <c r="C185" s="456">
        <v>9</v>
      </c>
      <c r="D185" s="456">
        <v>0.1</v>
      </c>
      <c r="E185" s="456">
        <v>0</v>
      </c>
      <c r="F185" s="456"/>
      <c r="G185" s="456">
        <v>9</v>
      </c>
      <c r="H185" s="456">
        <v>0.1</v>
      </c>
      <c r="I185" s="456">
        <v>0</v>
      </c>
      <c r="J185" s="456"/>
      <c r="K185" s="338">
        <v>250</v>
      </c>
      <c r="L185" s="338"/>
      <c r="M185" s="338"/>
      <c r="N185" s="334">
        <f t="shared" si="68"/>
        <v>2.25</v>
      </c>
      <c r="O185" s="372">
        <f t="shared" si="68"/>
        <v>0</v>
      </c>
      <c r="P185" s="334">
        <f t="shared" si="69"/>
        <v>0</v>
      </c>
      <c r="Q185" s="456">
        <v>20</v>
      </c>
      <c r="R185" s="456"/>
      <c r="S185" s="456"/>
      <c r="T185" s="365">
        <f t="shared" si="67"/>
        <v>4.4999999999999998E-2</v>
      </c>
      <c r="U185" s="365">
        <f t="shared" si="70"/>
        <v>0</v>
      </c>
      <c r="V185" s="257">
        <v>5</v>
      </c>
      <c r="W185" s="257">
        <v>1</v>
      </c>
      <c r="X185" s="257">
        <v>0</v>
      </c>
      <c r="Y185" s="257"/>
      <c r="Z185" s="362"/>
      <c r="AA185" s="274">
        <v>7</v>
      </c>
      <c r="AB185" s="444" t="s">
        <v>6</v>
      </c>
      <c r="AC185" s="455"/>
      <c r="AD185" s="455">
        <v>0</v>
      </c>
      <c r="AE185" s="455">
        <v>0</v>
      </c>
      <c r="AF185" s="456">
        <v>0</v>
      </c>
      <c r="AG185" s="455">
        <v>0</v>
      </c>
      <c r="AH185" s="455">
        <v>0</v>
      </c>
      <c r="AI185" s="455">
        <v>0</v>
      </c>
      <c r="AJ185" s="456"/>
      <c r="AK185" s="455">
        <v>0</v>
      </c>
      <c r="AL185" s="455">
        <v>0</v>
      </c>
      <c r="AM185" s="456"/>
      <c r="AN185" s="334">
        <f t="shared" si="71"/>
        <v>0</v>
      </c>
      <c r="AO185" s="372">
        <f t="shared" si="71"/>
        <v>0</v>
      </c>
      <c r="AP185" s="334">
        <f t="shared" si="72"/>
        <v>0</v>
      </c>
      <c r="AQ185" s="455">
        <v>0</v>
      </c>
      <c r="AR185" s="455">
        <v>0</v>
      </c>
      <c r="AS185" s="455"/>
      <c r="AT185" s="365">
        <f t="shared" si="74"/>
        <v>0</v>
      </c>
      <c r="AU185" s="365">
        <f t="shared" si="73"/>
        <v>0</v>
      </c>
      <c r="AV185" s="257">
        <v>0</v>
      </c>
      <c r="AW185" s="449">
        <v>0</v>
      </c>
      <c r="AX185" s="449">
        <v>0</v>
      </c>
      <c r="AY185" s="449"/>
    </row>
    <row r="186" spans="1:51" s="322" customFormat="1" ht="15.75">
      <c r="A186" s="274">
        <v>8</v>
      </c>
      <c r="B186" s="275" t="s">
        <v>7</v>
      </c>
      <c r="C186" s="456">
        <v>6</v>
      </c>
      <c r="D186" s="456">
        <v>1</v>
      </c>
      <c r="E186" s="456">
        <v>0</v>
      </c>
      <c r="F186" s="456"/>
      <c r="G186" s="456">
        <v>6</v>
      </c>
      <c r="H186" s="456">
        <v>1</v>
      </c>
      <c r="I186" s="456">
        <v>0</v>
      </c>
      <c r="J186" s="456"/>
      <c r="K186" s="338">
        <v>220</v>
      </c>
      <c r="L186" s="338"/>
      <c r="M186" s="338"/>
      <c r="N186" s="334">
        <f t="shared" si="68"/>
        <v>1.32</v>
      </c>
      <c r="O186" s="372">
        <f t="shared" si="68"/>
        <v>0</v>
      </c>
      <c r="P186" s="334">
        <f t="shared" si="69"/>
        <v>0</v>
      </c>
      <c r="Q186" s="456">
        <v>20</v>
      </c>
      <c r="R186" s="456"/>
      <c r="S186" s="456"/>
      <c r="T186" s="365">
        <f t="shared" si="67"/>
        <v>2.64E-2</v>
      </c>
      <c r="U186" s="365">
        <f t="shared" si="70"/>
        <v>0</v>
      </c>
      <c r="V186" s="257">
        <v>4</v>
      </c>
      <c r="W186" s="257">
        <v>1</v>
      </c>
      <c r="X186" s="257">
        <v>0</v>
      </c>
      <c r="Y186" s="257"/>
      <c r="AA186" s="274">
        <v>8</v>
      </c>
      <c r="AB186" s="444" t="s">
        <v>7</v>
      </c>
      <c r="AC186" s="455">
        <v>3</v>
      </c>
      <c r="AD186" s="455">
        <v>2</v>
      </c>
      <c r="AE186" s="455">
        <v>0</v>
      </c>
      <c r="AF186" s="456">
        <v>0</v>
      </c>
      <c r="AG186" s="455">
        <v>3</v>
      </c>
      <c r="AH186" s="455">
        <v>2</v>
      </c>
      <c r="AI186" s="455">
        <v>0</v>
      </c>
      <c r="AJ186" s="456"/>
      <c r="AK186" s="455">
        <v>500</v>
      </c>
      <c r="AL186" s="455">
        <v>0</v>
      </c>
      <c r="AM186" s="456"/>
      <c r="AN186" s="334">
        <f t="shared" si="71"/>
        <v>1.5</v>
      </c>
      <c r="AO186" s="372">
        <f t="shared" si="71"/>
        <v>0</v>
      </c>
      <c r="AP186" s="334">
        <f t="shared" si="72"/>
        <v>0</v>
      </c>
      <c r="AQ186" s="455">
        <v>15</v>
      </c>
      <c r="AR186" s="455">
        <v>0</v>
      </c>
      <c r="AS186" s="455"/>
      <c r="AT186" s="365">
        <f t="shared" si="74"/>
        <v>2.2499999999999999E-2</v>
      </c>
      <c r="AU186" s="365">
        <f t="shared" si="73"/>
        <v>0</v>
      </c>
      <c r="AV186" s="257">
        <v>3</v>
      </c>
      <c r="AW186" s="449">
        <v>2</v>
      </c>
      <c r="AX186" s="449">
        <v>0</v>
      </c>
      <c r="AY186" s="449"/>
    </row>
    <row r="187" spans="1:51" s="322" customFormat="1" ht="15.75">
      <c r="A187" s="274">
        <v>9</v>
      </c>
      <c r="B187" s="275" t="s">
        <v>8</v>
      </c>
      <c r="C187" s="456">
        <v>0</v>
      </c>
      <c r="D187" s="456">
        <v>1</v>
      </c>
      <c r="E187" s="456">
        <v>0</v>
      </c>
      <c r="F187" s="456">
        <v>2.2799999999999998</v>
      </c>
      <c r="G187" s="456">
        <v>0</v>
      </c>
      <c r="H187" s="456">
        <v>1</v>
      </c>
      <c r="I187" s="456">
        <v>0</v>
      </c>
      <c r="J187" s="456">
        <v>2.2799999999999998</v>
      </c>
      <c r="K187" s="338">
        <v>0</v>
      </c>
      <c r="L187" s="338"/>
      <c r="M187" s="338">
        <v>200</v>
      </c>
      <c r="N187" s="334">
        <f t="shared" si="68"/>
        <v>0</v>
      </c>
      <c r="O187" s="372">
        <f t="shared" si="68"/>
        <v>0</v>
      </c>
      <c r="P187" s="334">
        <f t="shared" si="69"/>
        <v>0.45599999999999996</v>
      </c>
      <c r="Q187" s="456">
        <v>0</v>
      </c>
      <c r="R187" s="456"/>
      <c r="S187" s="456">
        <v>25</v>
      </c>
      <c r="T187" s="365">
        <f t="shared" si="67"/>
        <v>0</v>
      </c>
      <c r="U187" s="365">
        <f t="shared" si="70"/>
        <v>1.1399999999999999E-2</v>
      </c>
      <c r="V187" s="257"/>
      <c r="W187" s="257">
        <v>1</v>
      </c>
      <c r="X187" s="257">
        <v>0</v>
      </c>
      <c r="Y187" s="257">
        <v>2</v>
      </c>
      <c r="AA187" s="274">
        <v>9</v>
      </c>
      <c r="AB187" s="444" t="s">
        <v>8</v>
      </c>
      <c r="AC187" s="455">
        <v>13</v>
      </c>
      <c r="AD187" s="455">
        <v>7</v>
      </c>
      <c r="AE187" s="455">
        <v>0</v>
      </c>
      <c r="AF187" s="456">
        <v>0</v>
      </c>
      <c r="AG187" s="455">
        <v>13</v>
      </c>
      <c r="AH187" s="455">
        <v>7</v>
      </c>
      <c r="AI187" s="455">
        <v>0</v>
      </c>
      <c r="AJ187" s="456">
        <v>0</v>
      </c>
      <c r="AK187" s="455">
        <v>500</v>
      </c>
      <c r="AL187" s="455">
        <v>0</v>
      </c>
      <c r="AM187" s="455">
        <v>0</v>
      </c>
      <c r="AN187" s="334">
        <f t="shared" si="71"/>
        <v>6.5</v>
      </c>
      <c r="AO187" s="372">
        <f t="shared" si="71"/>
        <v>0</v>
      </c>
      <c r="AP187" s="334">
        <f t="shared" si="72"/>
        <v>0</v>
      </c>
      <c r="AQ187" s="455">
        <v>15</v>
      </c>
      <c r="AR187" s="455">
        <v>0</v>
      </c>
      <c r="AS187" s="455">
        <v>25</v>
      </c>
      <c r="AT187" s="365">
        <f t="shared" si="74"/>
        <v>9.7500000000000003E-2</v>
      </c>
      <c r="AU187" s="365">
        <f t="shared" si="73"/>
        <v>0</v>
      </c>
      <c r="AV187" s="257">
        <v>9</v>
      </c>
      <c r="AW187" s="449">
        <v>2</v>
      </c>
      <c r="AX187" s="449">
        <v>0</v>
      </c>
      <c r="AY187" s="449">
        <v>0</v>
      </c>
    </row>
    <row r="188" spans="1:51" s="322" customFormat="1" ht="15.75">
      <c r="A188" s="274">
        <v>10</v>
      </c>
      <c r="B188" s="275" t="s">
        <v>9</v>
      </c>
      <c r="C188" s="456">
        <v>9</v>
      </c>
      <c r="D188" s="456">
        <v>8</v>
      </c>
      <c r="E188" s="456">
        <v>0</v>
      </c>
      <c r="F188" s="456"/>
      <c r="G188" s="456">
        <v>8</v>
      </c>
      <c r="H188" s="456">
        <v>8</v>
      </c>
      <c r="I188" s="456">
        <v>0</v>
      </c>
      <c r="J188" s="456"/>
      <c r="K188" s="338">
        <v>230</v>
      </c>
      <c r="L188" s="338"/>
      <c r="M188" s="338"/>
      <c r="N188" s="334">
        <f t="shared" si="68"/>
        <v>1.84</v>
      </c>
      <c r="O188" s="372">
        <f t="shared" si="68"/>
        <v>0</v>
      </c>
      <c r="P188" s="334">
        <f t="shared" si="69"/>
        <v>0</v>
      </c>
      <c r="Q188" s="456">
        <v>20</v>
      </c>
      <c r="R188" s="456"/>
      <c r="S188" s="456"/>
      <c r="T188" s="365">
        <f t="shared" si="67"/>
        <v>3.6799999999999999E-2</v>
      </c>
      <c r="U188" s="365">
        <f t="shared" si="70"/>
        <v>0</v>
      </c>
      <c r="V188" s="257">
        <v>8</v>
      </c>
      <c r="W188" s="257">
        <v>7</v>
      </c>
      <c r="X188" s="257">
        <v>0</v>
      </c>
      <c r="Y188" s="257"/>
      <c r="AA188" s="274">
        <v>10</v>
      </c>
      <c r="AB188" s="444" t="s">
        <v>9</v>
      </c>
      <c r="AC188" s="455">
        <v>14</v>
      </c>
      <c r="AD188" s="455">
        <v>10</v>
      </c>
      <c r="AE188" s="455">
        <v>0</v>
      </c>
      <c r="AF188" s="456">
        <v>0</v>
      </c>
      <c r="AG188" s="455">
        <v>10</v>
      </c>
      <c r="AH188" s="455">
        <v>6</v>
      </c>
      <c r="AI188" s="455">
        <v>0</v>
      </c>
      <c r="AJ188" s="456"/>
      <c r="AK188" s="455">
        <v>500</v>
      </c>
      <c r="AL188" s="455">
        <v>0</v>
      </c>
      <c r="AM188" s="456"/>
      <c r="AN188" s="334">
        <f t="shared" si="71"/>
        <v>5</v>
      </c>
      <c r="AO188" s="372">
        <f t="shared" si="71"/>
        <v>0</v>
      </c>
      <c r="AP188" s="334">
        <f t="shared" si="72"/>
        <v>0</v>
      </c>
      <c r="AQ188" s="455">
        <v>15</v>
      </c>
      <c r="AR188" s="455">
        <v>0</v>
      </c>
      <c r="AS188" s="455"/>
      <c r="AT188" s="365">
        <f t="shared" si="74"/>
        <v>7.4999999999999997E-2</v>
      </c>
      <c r="AU188" s="365">
        <f t="shared" si="73"/>
        <v>0</v>
      </c>
      <c r="AV188" s="257">
        <v>10</v>
      </c>
      <c r="AW188" s="449">
        <v>8</v>
      </c>
      <c r="AX188" s="449">
        <v>0</v>
      </c>
      <c r="AY188" s="449"/>
    </row>
    <row r="189" spans="1:51" s="322" customFormat="1" ht="15.75">
      <c r="A189" s="274">
        <v>11</v>
      </c>
      <c r="B189" s="279" t="s">
        <v>10</v>
      </c>
      <c r="C189" s="456">
        <v>430</v>
      </c>
      <c r="D189" s="456">
        <v>75</v>
      </c>
      <c r="E189" s="456">
        <v>330</v>
      </c>
      <c r="F189" s="456">
        <v>330</v>
      </c>
      <c r="G189" s="456">
        <v>330</v>
      </c>
      <c r="H189" s="456">
        <v>75</v>
      </c>
      <c r="I189" s="455">
        <v>330</v>
      </c>
      <c r="J189" s="456">
        <v>330</v>
      </c>
      <c r="K189" s="338">
        <v>250</v>
      </c>
      <c r="L189" s="338">
        <v>105</v>
      </c>
      <c r="M189" s="338">
        <v>250</v>
      </c>
      <c r="N189" s="334">
        <f t="shared" si="68"/>
        <v>82.5</v>
      </c>
      <c r="O189" s="372">
        <f t="shared" si="68"/>
        <v>7.875</v>
      </c>
      <c r="P189" s="334">
        <f t="shared" si="69"/>
        <v>82.5</v>
      </c>
      <c r="Q189" s="456">
        <v>20</v>
      </c>
      <c r="R189" s="456">
        <v>30</v>
      </c>
      <c r="S189" s="456">
        <v>30</v>
      </c>
      <c r="T189" s="365">
        <f t="shared" si="67"/>
        <v>1.65</v>
      </c>
      <c r="U189" s="365">
        <f t="shared" si="70"/>
        <v>2.4750000000000001</v>
      </c>
      <c r="V189" s="257">
        <v>110</v>
      </c>
      <c r="W189" s="257">
        <v>33</v>
      </c>
      <c r="X189" s="257">
        <v>12</v>
      </c>
      <c r="Y189" s="257">
        <v>110</v>
      </c>
      <c r="AA189" s="274">
        <v>11</v>
      </c>
      <c r="AB189" s="279" t="s">
        <v>10</v>
      </c>
      <c r="AC189" s="339">
        <v>270</v>
      </c>
      <c r="AD189" s="339">
        <v>0</v>
      </c>
      <c r="AE189" s="339">
        <v>40</v>
      </c>
      <c r="AF189" s="335">
        <v>0</v>
      </c>
      <c r="AG189" s="339">
        <v>72</v>
      </c>
      <c r="AH189" s="339">
        <v>0</v>
      </c>
      <c r="AI189" s="339">
        <v>20</v>
      </c>
      <c r="AJ189" s="335"/>
      <c r="AK189" s="339">
        <v>230</v>
      </c>
      <c r="AL189" s="339">
        <v>0</v>
      </c>
      <c r="AM189" s="335"/>
      <c r="AN189" s="334">
        <f t="shared" si="71"/>
        <v>16.559999999999999</v>
      </c>
      <c r="AO189" s="372">
        <f t="shared" si="71"/>
        <v>0</v>
      </c>
      <c r="AP189" s="334">
        <f t="shared" si="72"/>
        <v>0</v>
      </c>
      <c r="AQ189" s="339">
        <v>15</v>
      </c>
      <c r="AR189" s="339">
        <v>0</v>
      </c>
      <c r="AS189" s="339"/>
      <c r="AT189" s="365">
        <f t="shared" si="74"/>
        <v>0.24839999999999998</v>
      </c>
      <c r="AU189" s="365">
        <f t="shared" si="73"/>
        <v>0</v>
      </c>
      <c r="AV189" s="482">
        <v>61</v>
      </c>
      <c r="AW189" s="449">
        <v>0</v>
      </c>
      <c r="AX189" s="449">
        <v>20</v>
      </c>
      <c r="AY189" s="449"/>
    </row>
    <row r="190" spans="1:51">
      <c r="A190" s="387"/>
      <c r="B190" s="388"/>
      <c r="C190" s="344"/>
      <c r="D190" s="344"/>
      <c r="E190" s="344"/>
      <c r="F190" s="344"/>
      <c r="G190" s="344"/>
      <c r="H190" s="344"/>
      <c r="I190" s="344"/>
      <c r="J190" s="344"/>
      <c r="K190" s="411"/>
      <c r="L190" s="411"/>
      <c r="M190" s="411"/>
      <c r="N190" s="410"/>
      <c r="O190" s="492"/>
      <c r="P190" s="410"/>
      <c r="Q190" s="342"/>
      <c r="R190" s="342"/>
      <c r="S190" s="342"/>
      <c r="T190" s="355"/>
      <c r="U190" s="355"/>
      <c r="V190" s="351"/>
      <c r="W190" s="351"/>
      <c r="X190" s="351"/>
      <c r="Y190" s="351"/>
      <c r="Z190" s="357"/>
      <c r="AA190" s="387"/>
      <c r="AB190" s="388"/>
      <c r="AC190" s="413"/>
      <c r="AD190" s="413"/>
      <c r="AE190" s="413"/>
      <c r="AF190" s="344"/>
      <c r="AG190" s="344"/>
      <c r="AH190" s="344"/>
      <c r="AI190" s="344"/>
      <c r="AJ190" s="344"/>
      <c r="AK190" s="410"/>
      <c r="AL190" s="410"/>
      <c r="AM190" s="410"/>
      <c r="AN190" s="410"/>
      <c r="AO190" s="492"/>
      <c r="AP190" s="410"/>
      <c r="AQ190" s="411"/>
      <c r="AR190" s="411"/>
      <c r="AS190" s="411"/>
      <c r="AT190" s="412"/>
      <c r="AU190" s="412"/>
      <c r="AV190" s="351"/>
      <c r="AW190" s="429"/>
      <c r="AX190" s="429"/>
      <c r="AY190" s="429"/>
    </row>
    <row r="191" spans="1:51">
      <c r="A191" s="391"/>
      <c r="B191" s="391"/>
      <c r="C191" s="344"/>
      <c r="D191" s="344"/>
      <c r="E191" s="344"/>
      <c r="F191" s="344"/>
      <c r="G191" s="344"/>
      <c r="H191" s="344"/>
      <c r="I191" s="344"/>
      <c r="J191" s="344"/>
      <c r="K191" s="413"/>
      <c r="L191" s="413"/>
      <c r="M191" s="413"/>
      <c r="N191" s="344"/>
      <c r="O191" s="493"/>
      <c r="P191" s="344"/>
      <c r="Q191" s="343"/>
      <c r="R191" s="343"/>
      <c r="S191" s="343"/>
      <c r="T191" s="352"/>
      <c r="U191" s="352"/>
      <c r="V191" s="351"/>
      <c r="W191" s="351"/>
      <c r="X191" s="351"/>
      <c r="Y191" s="351"/>
      <c r="Z191" s="357"/>
      <c r="AA191" s="391"/>
      <c r="AB191" s="391"/>
      <c r="AC191" s="413"/>
      <c r="AD191" s="413"/>
      <c r="AE191" s="413"/>
      <c r="AF191" s="344"/>
      <c r="AG191" s="344"/>
      <c r="AH191" s="344"/>
      <c r="AI191" s="344"/>
      <c r="AJ191" s="344"/>
      <c r="AK191" s="344"/>
      <c r="AL191" s="344"/>
      <c r="AM191" s="344"/>
      <c r="AN191" s="344"/>
      <c r="AO191" s="493"/>
      <c r="AP191" s="344"/>
      <c r="AQ191" s="413"/>
      <c r="AR191" s="413"/>
      <c r="AS191" s="413"/>
      <c r="AT191" s="414"/>
      <c r="AU191" s="414"/>
      <c r="AV191" s="351"/>
      <c r="AW191" s="429"/>
      <c r="AX191" s="429"/>
      <c r="AY191" s="429"/>
    </row>
    <row r="192" spans="1:51">
      <c r="A192" s="397"/>
      <c r="B192" s="397"/>
      <c r="C192" s="345"/>
      <c r="D192" s="345"/>
      <c r="E192" s="345"/>
      <c r="F192" s="345"/>
      <c r="G192" s="345"/>
      <c r="H192" s="345"/>
      <c r="I192" s="345"/>
      <c r="J192" s="345"/>
      <c r="K192" s="420"/>
      <c r="L192" s="420"/>
      <c r="M192" s="420"/>
      <c r="N192" s="345"/>
      <c r="O192" s="494"/>
      <c r="P192" s="345"/>
      <c r="Q192" s="432"/>
      <c r="R192" s="432"/>
      <c r="S192" s="432"/>
      <c r="T192" s="433"/>
      <c r="U192" s="419"/>
      <c r="V192" s="398"/>
      <c r="W192" s="398"/>
      <c r="X192" s="398"/>
      <c r="Y192" s="398"/>
      <c r="Z192" s="357"/>
      <c r="AA192" s="397"/>
      <c r="AB192" s="397"/>
      <c r="AC192" s="420"/>
      <c r="AD192" s="420"/>
      <c r="AE192" s="420"/>
      <c r="AF192" s="345"/>
      <c r="AG192" s="345"/>
      <c r="AH192" s="345"/>
      <c r="AI192" s="345"/>
      <c r="AJ192" s="345"/>
      <c r="AK192" s="345"/>
      <c r="AL192" s="345"/>
      <c r="AM192" s="345"/>
      <c r="AN192" s="345"/>
      <c r="AO192" s="494"/>
      <c r="AP192" s="345"/>
      <c r="AQ192" s="420"/>
      <c r="AR192" s="420"/>
      <c r="AS192" s="420"/>
      <c r="AT192" s="421"/>
      <c r="AU192" s="422"/>
      <c r="AV192" s="398"/>
      <c r="AW192" s="439"/>
      <c r="AX192" s="439"/>
      <c r="AY192" s="439"/>
    </row>
    <row r="193" spans="1:51">
      <c r="A193" s="995" t="s">
        <v>11</v>
      </c>
      <c r="B193" s="996"/>
      <c r="C193" s="319">
        <f>SUM(C179:C192)</f>
        <v>502</v>
      </c>
      <c r="D193" s="319">
        <f>SUM(D179:D192)</f>
        <v>103.35</v>
      </c>
      <c r="E193" s="319">
        <f>SUM(E179:E192)</f>
        <v>349</v>
      </c>
      <c r="F193" s="1134">
        <f>SUM(D193:E193)</f>
        <v>452.35</v>
      </c>
      <c r="G193" s="437">
        <f>SUM(G179:G192)</f>
        <v>401</v>
      </c>
      <c r="H193" s="437">
        <f>SUM(H179:H192)</f>
        <v>101.35</v>
      </c>
      <c r="I193" s="437">
        <f>SUM(I179:I192)</f>
        <v>330</v>
      </c>
      <c r="J193" s="437"/>
      <c r="K193" s="437">
        <f>N193/G193*1000</f>
        <v>246.78304239401498</v>
      </c>
      <c r="L193" s="437"/>
      <c r="M193" s="437"/>
      <c r="N193" s="437">
        <f>SUM(N179:N192)</f>
        <v>98.960000000000008</v>
      </c>
      <c r="O193" s="495">
        <f>SUM(O179:O192)</f>
        <v>7.875</v>
      </c>
      <c r="P193" s="437"/>
      <c r="Q193" s="437">
        <f>SUM(Q179:Q192)/11</f>
        <v>16.363636363636363</v>
      </c>
      <c r="R193" s="437"/>
      <c r="S193" s="437"/>
      <c r="T193" s="437">
        <f>SUM(T179:T192)</f>
        <v>1.9791999999999998</v>
      </c>
      <c r="U193" s="495">
        <f>SUM(U179:U192)</f>
        <v>2.5989</v>
      </c>
      <c r="V193" s="437">
        <f>SUM(V179:V192)</f>
        <v>165</v>
      </c>
      <c r="W193" s="437">
        <f>SUM(W179:W192)</f>
        <v>62</v>
      </c>
      <c r="X193" s="437">
        <f>SUM(X179:X192)</f>
        <v>60</v>
      </c>
      <c r="Y193" s="437">
        <f>SUM(Y182:Y192)</f>
        <v>116</v>
      </c>
      <c r="AA193" s="995" t="s">
        <v>11</v>
      </c>
      <c r="AB193" s="996"/>
      <c r="AC193" s="319">
        <f t="shared" ref="AC193:AJ193" si="75">SUM(AC179:AC192)</f>
        <v>772</v>
      </c>
      <c r="AD193" s="319">
        <f t="shared" si="75"/>
        <v>100.5</v>
      </c>
      <c r="AE193" s="319">
        <f t="shared" si="75"/>
        <v>464</v>
      </c>
      <c r="AF193" s="1134">
        <f t="shared" si="75"/>
        <v>468</v>
      </c>
      <c r="AG193" s="319">
        <f t="shared" si="75"/>
        <v>370</v>
      </c>
      <c r="AH193" s="319">
        <f t="shared" si="75"/>
        <v>88.5</v>
      </c>
      <c r="AI193" s="319">
        <f t="shared" si="75"/>
        <v>159</v>
      </c>
      <c r="AJ193" s="1134">
        <f t="shared" si="75"/>
        <v>211</v>
      </c>
      <c r="AK193" s="319">
        <f>AN193/AG193*1000</f>
        <v>722.7972972972974</v>
      </c>
      <c r="AL193" s="319"/>
      <c r="AM193" s="319"/>
      <c r="AN193" s="319">
        <f>SUM(AN179:AN192)</f>
        <v>267.435</v>
      </c>
      <c r="AO193" s="491">
        <f>SUM(AO179:AO192)</f>
        <v>37.673999999999999</v>
      </c>
      <c r="AP193" s="319">
        <f>SUM(AP179:AP192)</f>
        <v>180.3</v>
      </c>
      <c r="AQ193" s="319">
        <f>SUM(AQ179:AQ192)/11</f>
        <v>13</v>
      </c>
      <c r="AR193" s="319"/>
      <c r="AS193" s="319"/>
      <c r="AT193" s="491">
        <f t="shared" ref="AT193:AY193" si="76">SUM(AT179:AT192)</f>
        <v>4.6224000000000007</v>
      </c>
      <c r="AU193" s="491">
        <f t="shared" si="76"/>
        <v>3.1214999999999997</v>
      </c>
      <c r="AV193" s="319">
        <f t="shared" si="76"/>
        <v>719</v>
      </c>
      <c r="AW193" s="484">
        <f t="shared" si="76"/>
        <v>68</v>
      </c>
      <c r="AX193" s="484">
        <f t="shared" si="76"/>
        <v>636</v>
      </c>
      <c r="AY193" s="1138">
        <f t="shared" si="76"/>
        <v>629</v>
      </c>
    </row>
    <row r="194" spans="1:51">
      <c r="J194" s="1107" t="s">
        <v>149</v>
      </c>
      <c r="K194" s="1107" t="s">
        <v>150</v>
      </c>
      <c r="L194" s="1110" t="s">
        <v>151</v>
      </c>
      <c r="M194" s="106"/>
      <c r="N194" s="1107" t="s">
        <v>149</v>
      </c>
      <c r="O194" s="1110" t="s">
        <v>152</v>
      </c>
      <c r="P194" s="1110" t="s">
        <v>151</v>
      </c>
      <c r="Q194" s="309" t="s">
        <v>153</v>
      </c>
      <c r="AD194" s="1107" t="s">
        <v>149</v>
      </c>
      <c r="AE194" s="1107" t="s">
        <v>150</v>
      </c>
      <c r="AF194" s="1110" t="s">
        <v>151</v>
      </c>
      <c r="AG194" s="106"/>
      <c r="AH194" s="1107" t="s">
        <v>149</v>
      </c>
      <c r="AI194" s="1110" t="s">
        <v>152</v>
      </c>
      <c r="AJ194" s="1110" t="s">
        <v>151</v>
      </c>
      <c r="AK194" s="309" t="s">
        <v>153</v>
      </c>
    </row>
    <row r="195" spans="1:51">
      <c r="J195" s="1108">
        <v>682</v>
      </c>
      <c r="K195" s="1108">
        <v>479</v>
      </c>
      <c r="L195" s="1109">
        <f>SUM(J195-K195)</f>
        <v>203</v>
      </c>
      <c r="M195" s="106"/>
      <c r="N195" s="1108">
        <f>SUM(J195)</f>
        <v>682</v>
      </c>
      <c r="O195" s="1111">
        <v>258</v>
      </c>
      <c r="P195" s="1109">
        <f>SUM(L195)</f>
        <v>203</v>
      </c>
      <c r="Q195" s="309">
        <f>SUM(O195*P195/N195)</f>
        <v>76.794721407624635</v>
      </c>
      <c r="AD195" s="1108">
        <v>468</v>
      </c>
      <c r="AE195" s="1108">
        <v>211</v>
      </c>
      <c r="AF195" s="1109">
        <f>SUM(AD195-AE195)</f>
        <v>257</v>
      </c>
      <c r="AG195" s="106"/>
      <c r="AH195" s="1108">
        <f>SUM(AD195)</f>
        <v>468</v>
      </c>
      <c r="AI195" s="1111">
        <v>629</v>
      </c>
      <c r="AJ195" s="1109">
        <f>SUM(AF195)</f>
        <v>257</v>
      </c>
      <c r="AK195" s="309">
        <f>SUM(AI195*AJ195/AH195)</f>
        <v>345.41239316239319</v>
      </c>
    </row>
    <row r="200" spans="1:51" ht="21">
      <c r="A200" s="373"/>
      <c r="B200" s="373"/>
      <c r="C200" s="373"/>
      <c r="D200" s="373"/>
      <c r="E200" s="373"/>
      <c r="F200" s="373"/>
      <c r="G200" s="373"/>
      <c r="H200" s="373"/>
      <c r="I200" s="373"/>
      <c r="J200" s="373"/>
      <c r="K200" s="373"/>
      <c r="L200" s="373"/>
      <c r="M200" s="373"/>
      <c r="N200" s="373"/>
      <c r="O200" s="373"/>
      <c r="P200" s="373"/>
      <c r="Q200" s="373"/>
      <c r="R200" s="373"/>
      <c r="S200" s="373"/>
      <c r="T200" s="373"/>
      <c r="U200" s="373"/>
      <c r="V200" s="373"/>
      <c r="W200" s="373"/>
      <c r="X200" s="373"/>
      <c r="Y200" s="373"/>
      <c r="Z200" s="373"/>
      <c r="AA200" s="373"/>
      <c r="AB200" s="373"/>
      <c r="AC200" s="373"/>
      <c r="AD200" s="373"/>
      <c r="AE200" s="373"/>
      <c r="AF200" s="373"/>
      <c r="AG200" s="373"/>
      <c r="AH200" s="373"/>
      <c r="AI200" s="373"/>
      <c r="AJ200" s="373"/>
      <c r="AK200" s="373"/>
      <c r="AL200" s="373"/>
      <c r="AM200" s="373"/>
      <c r="AN200" s="373"/>
      <c r="AO200" s="373"/>
      <c r="AP200" s="373"/>
      <c r="AQ200" s="373"/>
      <c r="AR200" s="373"/>
      <c r="AS200" s="373"/>
      <c r="AT200" s="373"/>
      <c r="AU200" s="373"/>
      <c r="AV200" s="373"/>
    </row>
    <row r="201" spans="1:51" ht="21">
      <c r="A201" s="986" t="s">
        <v>124</v>
      </c>
      <c r="B201" s="986"/>
      <c r="C201" s="986"/>
      <c r="D201" s="986"/>
      <c r="E201" s="986"/>
      <c r="F201" s="986"/>
      <c r="G201" s="986"/>
      <c r="H201" s="986"/>
      <c r="I201" s="986"/>
      <c r="J201" s="986"/>
      <c r="K201" s="986"/>
      <c r="L201" s="986"/>
      <c r="M201" s="986"/>
      <c r="N201" s="986"/>
      <c r="O201" s="986"/>
      <c r="P201" s="986"/>
      <c r="Q201" s="986"/>
      <c r="R201" s="986"/>
      <c r="S201" s="986"/>
      <c r="T201" s="986"/>
      <c r="U201" s="986"/>
      <c r="V201" s="986"/>
      <c r="W201" s="986"/>
      <c r="X201" s="986"/>
      <c r="Y201" s="986"/>
      <c r="Z201" s="373"/>
      <c r="AA201" s="993" t="s">
        <v>124</v>
      </c>
      <c r="AB201" s="993"/>
      <c r="AC201" s="993"/>
      <c r="AD201" s="993"/>
      <c r="AE201" s="993"/>
      <c r="AF201" s="993"/>
      <c r="AG201" s="993"/>
      <c r="AH201" s="993"/>
      <c r="AI201" s="993"/>
      <c r="AJ201" s="993"/>
      <c r="AK201" s="993"/>
      <c r="AL201" s="993"/>
      <c r="AM201" s="993"/>
      <c r="AN201" s="993"/>
      <c r="AO201" s="993"/>
      <c r="AP201" s="993"/>
      <c r="AQ201" s="993"/>
      <c r="AR201" s="993"/>
      <c r="AS201" s="993"/>
      <c r="AT201" s="993"/>
      <c r="AU201" s="993"/>
      <c r="AV201" s="993"/>
      <c r="AW201" s="993"/>
      <c r="AX201" s="993"/>
      <c r="AY201" s="993"/>
    </row>
    <row r="202" spans="1:51">
      <c r="A202" s="987" t="s">
        <v>28</v>
      </c>
      <c r="B202" s="987"/>
      <c r="C202" s="987"/>
      <c r="D202" s="987"/>
      <c r="E202" s="987"/>
      <c r="F202" s="987"/>
      <c r="G202" s="987"/>
      <c r="H202" s="987"/>
      <c r="I202" s="987"/>
      <c r="J202" s="987"/>
      <c r="K202" s="987"/>
      <c r="L202" s="987"/>
      <c r="M202" s="987"/>
      <c r="N202" s="987"/>
      <c r="O202" s="987"/>
      <c r="P202" s="987"/>
      <c r="Q202" s="987"/>
      <c r="R202" s="987"/>
      <c r="S202" s="987"/>
      <c r="T202" s="987"/>
      <c r="U202" s="987"/>
      <c r="V202" s="987"/>
      <c r="W202" s="987"/>
      <c r="X202" s="987"/>
      <c r="Y202" s="987"/>
      <c r="Z202" s="375"/>
      <c r="AA202" s="994" t="s">
        <v>28</v>
      </c>
      <c r="AB202" s="994"/>
      <c r="AC202" s="994"/>
      <c r="AD202" s="994"/>
      <c r="AE202" s="994"/>
      <c r="AF202" s="994"/>
      <c r="AG202" s="994"/>
      <c r="AH202" s="994"/>
      <c r="AI202" s="994"/>
      <c r="AJ202" s="994"/>
      <c r="AK202" s="994"/>
      <c r="AL202" s="994"/>
      <c r="AM202" s="994"/>
      <c r="AN202" s="994"/>
      <c r="AO202" s="994"/>
      <c r="AP202" s="994"/>
      <c r="AQ202" s="994"/>
      <c r="AR202" s="994"/>
      <c r="AS202" s="994"/>
      <c r="AT202" s="994"/>
      <c r="AU202" s="994"/>
      <c r="AV202" s="994"/>
      <c r="AW202" s="994"/>
      <c r="AX202" s="994"/>
      <c r="AY202" s="994"/>
    </row>
    <row r="203" spans="1:51">
      <c r="A203" s="376"/>
      <c r="B203" s="376"/>
      <c r="C203" s="375"/>
      <c r="D203" s="375"/>
      <c r="E203" s="375"/>
      <c r="F203" s="375"/>
      <c r="G203" s="375"/>
      <c r="H203" s="375"/>
      <c r="I203" s="375"/>
      <c r="J203" s="375"/>
      <c r="K203" s="375"/>
      <c r="L203" s="375"/>
      <c r="M203" s="375"/>
      <c r="N203" s="376"/>
      <c r="O203" s="376"/>
      <c r="P203" s="376"/>
      <c r="Q203" s="376"/>
      <c r="R203" s="376"/>
      <c r="S203" s="376"/>
      <c r="T203" s="377"/>
      <c r="U203" s="377"/>
      <c r="V203" s="378"/>
      <c r="W203" s="378"/>
      <c r="X203" s="378"/>
      <c r="Y203" s="378"/>
      <c r="Z203" s="379"/>
      <c r="AA203" s="852"/>
      <c r="AB203" s="853"/>
      <c r="AC203" s="854"/>
      <c r="AD203" s="854"/>
      <c r="AE203" s="854"/>
      <c r="AF203" s="854"/>
      <c r="AG203" s="854"/>
      <c r="AH203" s="854"/>
      <c r="AI203" s="854"/>
      <c r="AJ203" s="854"/>
      <c r="AK203" s="854"/>
      <c r="AL203" s="854"/>
      <c r="AM203" s="854"/>
      <c r="AN203" s="854"/>
      <c r="AO203" s="854"/>
      <c r="AP203" s="854"/>
      <c r="AQ203" s="855"/>
      <c r="AR203" s="855"/>
      <c r="AS203" s="855"/>
      <c r="AT203" s="856"/>
      <c r="AU203" s="856"/>
      <c r="AV203" s="857"/>
      <c r="AW203" s="858"/>
      <c r="AX203" s="858"/>
      <c r="AY203" s="858"/>
    </row>
    <row r="204" spans="1:51">
      <c r="A204" s="990" t="s">
        <v>14</v>
      </c>
      <c r="B204" s="990" t="s">
        <v>15</v>
      </c>
      <c r="C204" s="964" t="s">
        <v>81</v>
      </c>
      <c r="D204" s="964"/>
      <c r="E204" s="964"/>
      <c r="F204" s="964"/>
      <c r="G204" s="964"/>
      <c r="H204" s="964"/>
      <c r="I204" s="964"/>
      <c r="J204" s="964"/>
      <c r="K204" s="964"/>
      <c r="L204" s="964"/>
      <c r="M204" s="964"/>
      <c r="N204" s="964"/>
      <c r="O204" s="964"/>
      <c r="P204" s="964"/>
      <c r="Q204" s="964"/>
      <c r="R204" s="964"/>
      <c r="S204" s="964"/>
      <c r="T204" s="964"/>
      <c r="U204" s="964"/>
      <c r="V204" s="964"/>
      <c r="W204" s="964"/>
      <c r="X204" s="964"/>
      <c r="Y204" s="964"/>
      <c r="Z204" s="322"/>
      <c r="AA204" s="1000" t="s">
        <v>14</v>
      </c>
      <c r="AB204" s="1000" t="s">
        <v>15</v>
      </c>
      <c r="AC204" s="965" t="s">
        <v>82</v>
      </c>
      <c r="AD204" s="965"/>
      <c r="AE204" s="965"/>
      <c r="AF204" s="965"/>
      <c r="AG204" s="965"/>
      <c r="AH204" s="965"/>
      <c r="AI204" s="965"/>
      <c r="AJ204" s="965"/>
      <c r="AK204" s="965"/>
      <c r="AL204" s="965"/>
      <c r="AM204" s="965"/>
      <c r="AN204" s="965"/>
      <c r="AO204" s="965"/>
      <c r="AP204" s="965"/>
      <c r="AQ204" s="965"/>
      <c r="AR204" s="965"/>
      <c r="AS204" s="965"/>
      <c r="AT204" s="965"/>
      <c r="AU204" s="965"/>
      <c r="AV204" s="965"/>
      <c r="AW204" s="965"/>
      <c r="AX204" s="965"/>
      <c r="AY204" s="965"/>
    </row>
    <row r="205" spans="1:51" ht="31.5" customHeight="1">
      <c r="A205" s="991"/>
      <c r="B205" s="991"/>
      <c r="C205" s="966" t="s">
        <v>108</v>
      </c>
      <c r="D205" s="967"/>
      <c r="E205" s="967"/>
      <c r="F205" s="968"/>
      <c r="G205" s="966" t="s">
        <v>119</v>
      </c>
      <c r="H205" s="967"/>
      <c r="I205" s="967"/>
      <c r="J205" s="968"/>
      <c r="K205" s="969" t="s">
        <v>117</v>
      </c>
      <c r="L205" s="970"/>
      <c r="M205" s="971"/>
      <c r="N205" s="969" t="s">
        <v>118</v>
      </c>
      <c r="O205" s="970"/>
      <c r="P205" s="971"/>
      <c r="Q205" s="978" t="s">
        <v>113</v>
      </c>
      <c r="R205" s="979"/>
      <c r="S205" s="980"/>
      <c r="T205" s="959" t="s">
        <v>120</v>
      </c>
      <c r="U205" s="960"/>
      <c r="V205" s="961" t="s">
        <v>109</v>
      </c>
      <c r="W205" s="962"/>
      <c r="X205" s="962"/>
      <c r="Y205" s="963"/>
      <c r="Z205" s="322"/>
      <c r="AA205" s="1001"/>
      <c r="AB205" s="1001"/>
      <c r="AC205" s="972" t="s">
        <v>108</v>
      </c>
      <c r="AD205" s="973"/>
      <c r="AE205" s="973"/>
      <c r="AF205" s="974"/>
      <c r="AG205" s="972" t="s">
        <v>119</v>
      </c>
      <c r="AH205" s="973"/>
      <c r="AI205" s="973"/>
      <c r="AJ205" s="974"/>
      <c r="AK205" s="975" t="s">
        <v>117</v>
      </c>
      <c r="AL205" s="976"/>
      <c r="AM205" s="977"/>
      <c r="AN205" s="975" t="s">
        <v>118</v>
      </c>
      <c r="AO205" s="976"/>
      <c r="AP205" s="977"/>
      <c r="AQ205" s="997" t="s">
        <v>113</v>
      </c>
      <c r="AR205" s="998"/>
      <c r="AS205" s="999"/>
      <c r="AT205" s="981" t="s">
        <v>120</v>
      </c>
      <c r="AU205" s="982"/>
      <c r="AV205" s="983" t="s">
        <v>109</v>
      </c>
      <c r="AW205" s="984"/>
      <c r="AX205" s="984"/>
      <c r="AY205" s="985"/>
    </row>
    <row r="206" spans="1:51">
      <c r="A206" s="992"/>
      <c r="B206" s="992"/>
      <c r="C206" s="385">
        <v>2558</v>
      </c>
      <c r="D206" s="385" t="s">
        <v>112</v>
      </c>
      <c r="E206" s="385" t="s">
        <v>114</v>
      </c>
      <c r="F206" s="385">
        <v>2559</v>
      </c>
      <c r="G206" s="385">
        <v>2558</v>
      </c>
      <c r="H206" s="385" t="s">
        <v>112</v>
      </c>
      <c r="I206" s="385" t="s">
        <v>114</v>
      </c>
      <c r="J206" s="385">
        <v>2559</v>
      </c>
      <c r="K206" s="386">
        <v>2558</v>
      </c>
      <c r="L206" s="385" t="s">
        <v>114</v>
      </c>
      <c r="M206" s="386">
        <v>2559</v>
      </c>
      <c r="N206" s="386">
        <v>2558</v>
      </c>
      <c r="O206" s="386" t="s">
        <v>114</v>
      </c>
      <c r="P206" s="386">
        <v>2559</v>
      </c>
      <c r="Q206" s="386">
        <v>2558</v>
      </c>
      <c r="R206" s="386" t="s">
        <v>114</v>
      </c>
      <c r="S206" s="386">
        <v>2559</v>
      </c>
      <c r="T206" s="386">
        <v>2558</v>
      </c>
      <c r="U206" s="386">
        <v>2559</v>
      </c>
      <c r="V206" s="346">
        <v>2558</v>
      </c>
      <c r="W206" s="346" t="s">
        <v>112</v>
      </c>
      <c r="X206" s="346" t="s">
        <v>114</v>
      </c>
      <c r="Y206" s="385">
        <v>2559</v>
      </c>
      <c r="Z206" s="322"/>
      <c r="AA206" s="1002"/>
      <c r="AB206" s="1002"/>
      <c r="AC206" s="859">
        <v>2558</v>
      </c>
      <c r="AD206" s="859" t="s">
        <v>112</v>
      </c>
      <c r="AE206" s="859" t="s">
        <v>114</v>
      </c>
      <c r="AF206" s="859">
        <v>2559</v>
      </c>
      <c r="AG206" s="859">
        <v>2558</v>
      </c>
      <c r="AH206" s="859" t="s">
        <v>112</v>
      </c>
      <c r="AI206" s="859" t="s">
        <v>114</v>
      </c>
      <c r="AJ206" s="859">
        <v>2559</v>
      </c>
      <c r="AK206" s="860">
        <v>2558</v>
      </c>
      <c r="AL206" s="859" t="s">
        <v>114</v>
      </c>
      <c r="AM206" s="860">
        <v>2559</v>
      </c>
      <c r="AN206" s="860">
        <v>2558</v>
      </c>
      <c r="AO206" s="860" t="s">
        <v>114</v>
      </c>
      <c r="AP206" s="860">
        <v>2559</v>
      </c>
      <c r="AQ206" s="860">
        <v>2558</v>
      </c>
      <c r="AR206" s="860" t="s">
        <v>114</v>
      </c>
      <c r="AS206" s="860">
        <v>2559</v>
      </c>
      <c r="AT206" s="860">
        <v>2558</v>
      </c>
      <c r="AU206" s="860">
        <v>2559</v>
      </c>
      <c r="AV206" s="861">
        <v>2558</v>
      </c>
      <c r="AW206" s="861" t="s">
        <v>112</v>
      </c>
      <c r="AX206" s="861" t="s">
        <v>114</v>
      </c>
      <c r="AY206" s="859">
        <v>2559</v>
      </c>
    </row>
    <row r="207" spans="1:51">
      <c r="A207" s="268">
        <v>1</v>
      </c>
      <c r="B207" s="269" t="s">
        <v>0</v>
      </c>
      <c r="C207" s="459">
        <v>13</v>
      </c>
      <c r="D207" s="459">
        <v>17</v>
      </c>
      <c r="E207" s="459">
        <v>0</v>
      </c>
      <c r="F207" s="471">
        <v>15</v>
      </c>
      <c r="G207" s="459">
        <v>13</v>
      </c>
      <c r="H207" s="459">
        <v>17</v>
      </c>
      <c r="I207" s="459">
        <v>0</v>
      </c>
      <c r="J207" s="471">
        <v>15</v>
      </c>
      <c r="K207" s="459">
        <v>375</v>
      </c>
      <c r="L207" s="459"/>
      <c r="M207" s="459">
        <v>375</v>
      </c>
      <c r="N207" s="360">
        <f>K207*G207/1000</f>
        <v>4.875</v>
      </c>
      <c r="O207" s="360">
        <f>L207*H207/1000</f>
        <v>0</v>
      </c>
      <c r="P207" s="360">
        <f>J207*M207/1000</f>
        <v>5.625</v>
      </c>
      <c r="Q207" s="459">
        <v>20</v>
      </c>
      <c r="R207" s="459">
        <v>0</v>
      </c>
      <c r="S207" s="459">
        <v>20</v>
      </c>
      <c r="T207" s="361">
        <f t="shared" ref="T207:T217" si="77">N207*1000*Q207/1000000</f>
        <v>9.7500000000000003E-2</v>
      </c>
      <c r="U207" s="361">
        <f>P207*S207/1000</f>
        <v>0.1125</v>
      </c>
      <c r="V207" s="256">
        <v>4</v>
      </c>
      <c r="W207" s="256">
        <v>4</v>
      </c>
      <c r="X207" s="256">
        <v>0</v>
      </c>
      <c r="Y207" s="457">
        <v>4</v>
      </c>
      <c r="Z207" s="348"/>
      <c r="AA207" s="862">
        <v>1</v>
      </c>
      <c r="AB207" s="863" t="s">
        <v>0</v>
      </c>
      <c r="AC207" s="842">
        <v>0</v>
      </c>
      <c r="AD207" s="842">
        <v>0.5</v>
      </c>
      <c r="AE207" s="842">
        <v>0</v>
      </c>
      <c r="AF207" s="842"/>
      <c r="AG207" s="842">
        <v>0</v>
      </c>
      <c r="AH207" s="842">
        <v>0.5</v>
      </c>
      <c r="AI207" s="842">
        <v>0</v>
      </c>
      <c r="AJ207" s="842"/>
      <c r="AK207" s="845">
        <v>0</v>
      </c>
      <c r="AL207" s="845">
        <v>0</v>
      </c>
      <c r="AM207" s="845"/>
      <c r="AN207" s="842">
        <f>AG207*AK207/1000</f>
        <v>0</v>
      </c>
      <c r="AO207" s="842">
        <f>AH207*AL207/1000</f>
        <v>0</v>
      </c>
      <c r="AP207" s="842">
        <f>AJ207*AM207/1000</f>
        <v>0</v>
      </c>
      <c r="AQ207" s="845">
        <v>0</v>
      </c>
      <c r="AR207" s="845">
        <v>0</v>
      </c>
      <c r="AS207" s="845"/>
      <c r="AT207" s="847">
        <f>AQ207*AN207/1000</f>
        <v>0</v>
      </c>
      <c r="AU207" s="847">
        <f>AP207*AS207/1000</f>
        <v>0</v>
      </c>
      <c r="AV207" s="864">
        <v>0</v>
      </c>
      <c r="AW207" s="865">
        <v>1</v>
      </c>
      <c r="AX207" s="865">
        <v>0</v>
      </c>
      <c r="AY207" s="866">
        <v>0</v>
      </c>
    </row>
    <row r="208" spans="1:51">
      <c r="A208" s="274">
        <v>2</v>
      </c>
      <c r="B208" s="275" t="s">
        <v>1</v>
      </c>
      <c r="C208" s="455">
        <v>0</v>
      </c>
      <c r="D208" s="455">
        <v>1</v>
      </c>
      <c r="E208" s="455">
        <v>0</v>
      </c>
      <c r="F208" s="456"/>
      <c r="G208" s="455">
        <v>0</v>
      </c>
      <c r="H208" s="455">
        <v>1</v>
      </c>
      <c r="I208" s="455">
        <v>0</v>
      </c>
      <c r="J208" s="456"/>
      <c r="K208" s="455">
        <v>0</v>
      </c>
      <c r="L208" s="455"/>
      <c r="M208" s="455"/>
      <c r="N208" s="334">
        <f t="shared" ref="N208:O217" si="78">K208*G208/1000</f>
        <v>0</v>
      </c>
      <c r="O208" s="334">
        <f t="shared" si="78"/>
        <v>0</v>
      </c>
      <c r="P208" s="334">
        <f t="shared" ref="P208:P217" si="79">J208*M208/1000</f>
        <v>0</v>
      </c>
      <c r="Q208" s="455">
        <v>0</v>
      </c>
      <c r="R208" s="455">
        <v>0</v>
      </c>
      <c r="S208" s="455"/>
      <c r="T208" s="365">
        <f t="shared" si="77"/>
        <v>0</v>
      </c>
      <c r="U208" s="365">
        <f t="shared" ref="U208:U217" si="80">P208*S208/1000</f>
        <v>0</v>
      </c>
      <c r="V208" s="257">
        <v>0</v>
      </c>
      <c r="W208" s="257">
        <v>2</v>
      </c>
      <c r="X208" s="257">
        <v>0</v>
      </c>
      <c r="Y208" s="294"/>
      <c r="Z208" s="353"/>
      <c r="AA208" s="843">
        <v>2</v>
      </c>
      <c r="AB208" s="867" t="s">
        <v>1</v>
      </c>
      <c r="AC208" s="842">
        <v>4.47</v>
      </c>
      <c r="AD208" s="842">
        <v>2</v>
      </c>
      <c r="AE208" s="842">
        <v>0</v>
      </c>
      <c r="AF208" s="842"/>
      <c r="AG208" s="842">
        <v>4.47</v>
      </c>
      <c r="AH208" s="842">
        <v>2</v>
      </c>
      <c r="AI208" s="842">
        <v>0</v>
      </c>
      <c r="AJ208" s="842"/>
      <c r="AK208" s="845">
        <v>500</v>
      </c>
      <c r="AL208" s="845">
        <v>0</v>
      </c>
      <c r="AM208" s="845"/>
      <c r="AN208" s="842">
        <f t="shared" ref="AN208:AO217" si="81">AG208*AK208/1000</f>
        <v>2.2349999999999999</v>
      </c>
      <c r="AO208" s="842">
        <f t="shared" si="81"/>
        <v>0</v>
      </c>
      <c r="AP208" s="842">
        <f t="shared" ref="AP208:AP216" si="82">AJ208*AM208/1000</f>
        <v>0</v>
      </c>
      <c r="AQ208" s="845">
        <v>30</v>
      </c>
      <c r="AR208" s="845">
        <v>0</v>
      </c>
      <c r="AS208" s="845"/>
      <c r="AT208" s="847">
        <f>AQ208*AN208/1000</f>
        <v>6.7049999999999998E-2</v>
      </c>
      <c r="AU208" s="847">
        <f t="shared" ref="AU208:AU217" si="83">AP208*AS208/1000</f>
        <v>0</v>
      </c>
      <c r="AV208" s="851">
        <v>2</v>
      </c>
      <c r="AW208" s="849">
        <v>2</v>
      </c>
      <c r="AX208" s="849">
        <v>0</v>
      </c>
      <c r="AY208" s="851">
        <v>0</v>
      </c>
    </row>
    <row r="209" spans="1:51">
      <c r="A209" s="274">
        <v>3</v>
      </c>
      <c r="B209" s="275" t="s">
        <v>2</v>
      </c>
      <c r="C209" s="455">
        <v>16</v>
      </c>
      <c r="D209" s="455">
        <v>41</v>
      </c>
      <c r="E209" s="455">
        <v>7</v>
      </c>
      <c r="F209" s="456">
        <v>41</v>
      </c>
      <c r="G209" s="455">
        <v>11</v>
      </c>
      <c r="H209" s="455">
        <v>41</v>
      </c>
      <c r="I209" s="455">
        <v>7</v>
      </c>
      <c r="J209" s="456">
        <v>41</v>
      </c>
      <c r="K209" s="455">
        <v>410</v>
      </c>
      <c r="L209" s="338">
        <v>586</v>
      </c>
      <c r="M209" s="455">
        <v>586</v>
      </c>
      <c r="N209" s="334">
        <f t="shared" si="78"/>
        <v>4.51</v>
      </c>
      <c r="O209" s="334">
        <f t="shared" si="78"/>
        <v>24.026</v>
      </c>
      <c r="P209" s="334">
        <f t="shared" si="79"/>
        <v>24.026</v>
      </c>
      <c r="Q209" s="455">
        <v>20</v>
      </c>
      <c r="R209" s="455">
        <v>40</v>
      </c>
      <c r="S209" s="455">
        <v>20</v>
      </c>
      <c r="T209" s="365">
        <f t="shared" si="77"/>
        <v>9.0200000000000002E-2</v>
      </c>
      <c r="U209" s="365">
        <f t="shared" si="80"/>
        <v>0.48052</v>
      </c>
      <c r="V209" s="257">
        <v>8</v>
      </c>
      <c r="W209" s="257">
        <v>7</v>
      </c>
      <c r="X209" s="257">
        <v>16</v>
      </c>
      <c r="Y209" s="294">
        <v>7</v>
      </c>
      <c r="Z209" s="353"/>
      <c r="AA209" s="843">
        <v>3</v>
      </c>
      <c r="AB209" s="867" t="s">
        <v>2</v>
      </c>
      <c r="AC209" s="842">
        <v>5.25</v>
      </c>
      <c r="AD209" s="842">
        <v>1</v>
      </c>
      <c r="AE209" s="842">
        <v>0</v>
      </c>
      <c r="AF209" s="842"/>
      <c r="AG209" s="842">
        <v>5.25</v>
      </c>
      <c r="AH209" s="842">
        <v>1</v>
      </c>
      <c r="AI209" s="842">
        <v>0</v>
      </c>
      <c r="AJ209" s="842"/>
      <c r="AK209" s="845">
        <v>550</v>
      </c>
      <c r="AL209" s="845">
        <v>0</v>
      </c>
      <c r="AM209" s="845"/>
      <c r="AN209" s="842">
        <f t="shared" si="81"/>
        <v>2.8875000000000002</v>
      </c>
      <c r="AO209" s="842">
        <f t="shared" si="81"/>
        <v>0</v>
      </c>
      <c r="AP209" s="842">
        <f t="shared" si="82"/>
        <v>0</v>
      </c>
      <c r="AQ209" s="845">
        <v>30</v>
      </c>
      <c r="AR209" s="845">
        <v>0</v>
      </c>
      <c r="AS209" s="845"/>
      <c r="AT209" s="847">
        <f t="shared" ref="AT209:AT217" si="84">AQ209*AN209/1000</f>
        <v>8.6624999999999994E-2</v>
      </c>
      <c r="AU209" s="847">
        <f t="shared" si="83"/>
        <v>0</v>
      </c>
      <c r="AV209" s="851">
        <v>3</v>
      </c>
      <c r="AW209" s="849">
        <v>1</v>
      </c>
      <c r="AX209" s="849">
        <v>0</v>
      </c>
      <c r="AY209" s="851">
        <v>0</v>
      </c>
    </row>
    <row r="210" spans="1:51">
      <c r="A210" s="274">
        <v>4</v>
      </c>
      <c r="B210" s="275" t="s">
        <v>3</v>
      </c>
      <c r="C210" s="455">
        <v>63</v>
      </c>
      <c r="D210" s="455">
        <v>29</v>
      </c>
      <c r="E210" s="455">
        <v>90</v>
      </c>
      <c r="F210" s="456">
        <v>48</v>
      </c>
      <c r="G210" s="455">
        <v>49</v>
      </c>
      <c r="H210" s="455">
        <v>22</v>
      </c>
      <c r="I210" s="455">
        <v>63</v>
      </c>
      <c r="J210" s="456">
        <v>34</v>
      </c>
      <c r="K210" s="455">
        <v>500</v>
      </c>
      <c r="L210" s="338">
        <v>425</v>
      </c>
      <c r="M210" s="455">
        <v>500</v>
      </c>
      <c r="N210" s="334">
        <f t="shared" si="78"/>
        <v>24.5</v>
      </c>
      <c r="O210" s="334">
        <f t="shared" si="78"/>
        <v>9.35</v>
      </c>
      <c r="P210" s="334">
        <f t="shared" si="79"/>
        <v>17</v>
      </c>
      <c r="Q210" s="455">
        <v>21</v>
      </c>
      <c r="R210" s="455">
        <v>30</v>
      </c>
      <c r="S210" s="455">
        <v>20</v>
      </c>
      <c r="T210" s="365">
        <f t="shared" si="77"/>
        <v>0.51449999999999996</v>
      </c>
      <c r="U210" s="365">
        <f t="shared" si="80"/>
        <v>0.34</v>
      </c>
      <c r="V210" s="257">
        <v>19</v>
      </c>
      <c r="W210" s="257">
        <v>10</v>
      </c>
      <c r="X210" s="257">
        <v>24</v>
      </c>
      <c r="Y210" s="294">
        <v>10</v>
      </c>
      <c r="Z210" s="353"/>
      <c r="AA210" s="843">
        <v>4</v>
      </c>
      <c r="AB210" s="867" t="s">
        <v>3</v>
      </c>
      <c r="AC210" s="842">
        <v>20</v>
      </c>
      <c r="AD210" s="842">
        <v>0.75</v>
      </c>
      <c r="AE210" s="842">
        <v>18</v>
      </c>
      <c r="AF210" s="842">
        <v>5</v>
      </c>
      <c r="AG210" s="842">
        <v>20</v>
      </c>
      <c r="AH210" s="842">
        <v>0</v>
      </c>
      <c r="AI210" s="842">
        <v>18</v>
      </c>
      <c r="AJ210" s="842">
        <v>5</v>
      </c>
      <c r="AK210" s="845">
        <v>500</v>
      </c>
      <c r="AL210" s="845">
        <v>0</v>
      </c>
      <c r="AM210" s="845">
        <v>500</v>
      </c>
      <c r="AN210" s="842">
        <f t="shared" si="81"/>
        <v>10</v>
      </c>
      <c r="AO210" s="842">
        <f t="shared" si="81"/>
        <v>0</v>
      </c>
      <c r="AP210" s="842">
        <f t="shared" si="82"/>
        <v>2.5</v>
      </c>
      <c r="AQ210" s="845">
        <v>30</v>
      </c>
      <c r="AR210" s="845">
        <v>0</v>
      </c>
      <c r="AS210" s="845">
        <v>30</v>
      </c>
      <c r="AT210" s="847">
        <f t="shared" si="84"/>
        <v>0.3</v>
      </c>
      <c r="AU210" s="847">
        <f t="shared" si="83"/>
        <v>7.4999999999999997E-2</v>
      </c>
      <c r="AV210" s="851">
        <v>11</v>
      </c>
      <c r="AW210" s="849">
        <v>1</v>
      </c>
      <c r="AX210" s="849">
        <v>8</v>
      </c>
      <c r="AY210" s="851">
        <v>6</v>
      </c>
    </row>
    <row r="211" spans="1:51">
      <c r="A211" s="274">
        <v>5</v>
      </c>
      <c r="B211" s="275" t="s">
        <v>4</v>
      </c>
      <c r="C211" s="475">
        <v>11</v>
      </c>
      <c r="D211" s="475">
        <v>12</v>
      </c>
      <c r="E211" s="475">
        <v>0</v>
      </c>
      <c r="F211" s="460">
        <v>12</v>
      </c>
      <c r="G211" s="475">
        <v>11</v>
      </c>
      <c r="H211" s="475">
        <v>12</v>
      </c>
      <c r="I211" s="475">
        <v>0</v>
      </c>
      <c r="J211" s="460">
        <v>12</v>
      </c>
      <c r="K211" s="475">
        <v>500</v>
      </c>
      <c r="L211" s="338">
        <v>0</v>
      </c>
      <c r="M211" s="475">
        <v>500</v>
      </c>
      <c r="N211" s="334">
        <f t="shared" si="78"/>
        <v>5.5</v>
      </c>
      <c r="O211" s="334">
        <f t="shared" si="78"/>
        <v>0</v>
      </c>
      <c r="P211" s="334">
        <f t="shared" si="79"/>
        <v>6</v>
      </c>
      <c r="Q211" s="475">
        <v>20</v>
      </c>
      <c r="R211" s="475">
        <v>0</v>
      </c>
      <c r="S211" s="475">
        <v>20</v>
      </c>
      <c r="T211" s="365">
        <f t="shared" si="77"/>
        <v>0.11</v>
      </c>
      <c r="U211" s="365">
        <f t="shared" si="80"/>
        <v>0.12</v>
      </c>
      <c r="V211" s="317">
        <v>15</v>
      </c>
      <c r="W211" s="317">
        <v>7</v>
      </c>
      <c r="X211" s="317">
        <v>0</v>
      </c>
      <c r="Y211" s="472">
        <v>7</v>
      </c>
      <c r="Z211" s="353"/>
      <c r="AA211" s="843">
        <v>5</v>
      </c>
      <c r="AB211" s="867" t="s">
        <v>4</v>
      </c>
      <c r="AC211" s="842">
        <v>2.5</v>
      </c>
      <c r="AD211" s="842">
        <v>4</v>
      </c>
      <c r="AE211" s="842">
        <v>0</v>
      </c>
      <c r="AF211" s="842"/>
      <c r="AG211" s="842">
        <v>2.5</v>
      </c>
      <c r="AH211" s="842">
        <v>4</v>
      </c>
      <c r="AI211" s="842">
        <v>0</v>
      </c>
      <c r="AJ211" s="842"/>
      <c r="AK211" s="845">
        <v>500</v>
      </c>
      <c r="AL211" s="845">
        <v>0</v>
      </c>
      <c r="AM211" s="845"/>
      <c r="AN211" s="842">
        <f t="shared" si="81"/>
        <v>1.25</v>
      </c>
      <c r="AO211" s="842">
        <f t="shared" si="81"/>
        <v>0</v>
      </c>
      <c r="AP211" s="842">
        <f t="shared" si="82"/>
        <v>0</v>
      </c>
      <c r="AQ211" s="845">
        <v>30</v>
      </c>
      <c r="AR211" s="845">
        <v>0</v>
      </c>
      <c r="AS211" s="845"/>
      <c r="AT211" s="847">
        <f t="shared" si="84"/>
        <v>3.7499999999999999E-2</v>
      </c>
      <c r="AU211" s="847">
        <f t="shared" si="83"/>
        <v>0</v>
      </c>
      <c r="AV211" s="851">
        <v>2</v>
      </c>
      <c r="AW211" s="849">
        <v>2</v>
      </c>
      <c r="AX211" s="849">
        <v>0</v>
      </c>
      <c r="AY211" s="851">
        <v>0</v>
      </c>
    </row>
    <row r="212" spans="1:51">
      <c r="A212" s="274">
        <v>6</v>
      </c>
      <c r="B212" s="275" t="s">
        <v>5</v>
      </c>
      <c r="C212" s="455">
        <v>18</v>
      </c>
      <c r="D212" s="455">
        <v>1</v>
      </c>
      <c r="E212" s="455">
        <v>24</v>
      </c>
      <c r="F212" s="456"/>
      <c r="G212" s="455">
        <v>6</v>
      </c>
      <c r="H212" s="455">
        <v>1</v>
      </c>
      <c r="I212" s="455">
        <v>18</v>
      </c>
      <c r="J212" s="456"/>
      <c r="K212" s="455">
        <v>400</v>
      </c>
      <c r="L212" s="338">
        <v>28</v>
      </c>
      <c r="M212" s="455"/>
      <c r="N212" s="334">
        <f t="shared" si="78"/>
        <v>2.4</v>
      </c>
      <c r="O212" s="334">
        <f t="shared" si="78"/>
        <v>2.8000000000000001E-2</v>
      </c>
      <c r="P212" s="334">
        <f t="shared" si="79"/>
        <v>0</v>
      </c>
      <c r="Q212" s="455">
        <v>20</v>
      </c>
      <c r="R212" s="455">
        <v>40</v>
      </c>
      <c r="S212" s="455"/>
      <c r="T212" s="365">
        <f t="shared" si="77"/>
        <v>4.8000000000000001E-2</v>
      </c>
      <c r="U212" s="365">
        <f t="shared" si="80"/>
        <v>0</v>
      </c>
      <c r="V212" s="257">
        <v>28</v>
      </c>
      <c r="W212" s="257">
        <v>2</v>
      </c>
      <c r="X212" s="257">
        <v>28</v>
      </c>
      <c r="Y212" s="294"/>
      <c r="Z212" s="353"/>
      <c r="AA212" s="843">
        <v>6</v>
      </c>
      <c r="AB212" s="867" t="s">
        <v>5</v>
      </c>
      <c r="AC212" s="842">
        <v>27</v>
      </c>
      <c r="AD212" s="842">
        <v>2.5</v>
      </c>
      <c r="AE212" s="842">
        <v>39</v>
      </c>
      <c r="AF212" s="842"/>
      <c r="AG212" s="842">
        <v>11</v>
      </c>
      <c r="AH212" s="842">
        <v>2.5</v>
      </c>
      <c r="AI212" s="842">
        <v>11</v>
      </c>
      <c r="AJ212" s="842"/>
      <c r="AK212" s="845">
        <v>500</v>
      </c>
      <c r="AL212" s="845">
        <v>954</v>
      </c>
      <c r="AM212" s="845"/>
      <c r="AN212" s="842">
        <f t="shared" si="81"/>
        <v>5.5</v>
      </c>
      <c r="AO212" s="842">
        <f t="shared" si="81"/>
        <v>2.3849999999999998</v>
      </c>
      <c r="AP212" s="842">
        <f t="shared" si="82"/>
        <v>0</v>
      </c>
      <c r="AQ212" s="845">
        <v>30</v>
      </c>
      <c r="AR212" s="845">
        <v>31</v>
      </c>
      <c r="AS212" s="845"/>
      <c r="AT212" s="847">
        <f t="shared" si="84"/>
        <v>0.16500000000000001</v>
      </c>
      <c r="AU212" s="847">
        <f t="shared" si="83"/>
        <v>0</v>
      </c>
      <c r="AV212" s="851">
        <v>18</v>
      </c>
      <c r="AW212" s="849">
        <v>2</v>
      </c>
      <c r="AX212" s="849">
        <v>20</v>
      </c>
      <c r="AY212" s="851"/>
    </row>
    <row r="213" spans="1:51">
      <c r="A213" s="274">
        <v>7</v>
      </c>
      <c r="B213" s="275" t="s">
        <v>6</v>
      </c>
      <c r="C213" s="455">
        <v>0</v>
      </c>
      <c r="D213" s="455">
        <v>0</v>
      </c>
      <c r="E213" s="455">
        <v>0</v>
      </c>
      <c r="F213" s="456"/>
      <c r="G213" s="455">
        <v>0</v>
      </c>
      <c r="H213" s="455">
        <v>0</v>
      </c>
      <c r="I213" s="455">
        <v>0</v>
      </c>
      <c r="J213" s="456"/>
      <c r="K213" s="455">
        <v>0</v>
      </c>
      <c r="L213" s="455"/>
      <c r="M213" s="455"/>
      <c r="N213" s="334">
        <f t="shared" si="78"/>
        <v>0</v>
      </c>
      <c r="O213" s="334">
        <f t="shared" si="78"/>
        <v>0</v>
      </c>
      <c r="P213" s="334">
        <f t="shared" si="79"/>
        <v>0</v>
      </c>
      <c r="Q213" s="455">
        <v>0</v>
      </c>
      <c r="R213" s="455">
        <v>0</v>
      </c>
      <c r="S213" s="455"/>
      <c r="T213" s="365">
        <f t="shared" si="77"/>
        <v>0</v>
      </c>
      <c r="U213" s="365">
        <f t="shared" si="80"/>
        <v>0</v>
      </c>
      <c r="V213" s="257">
        <v>0</v>
      </c>
      <c r="W213" s="257">
        <v>0</v>
      </c>
      <c r="X213" s="257">
        <v>0</v>
      </c>
      <c r="Y213" s="294"/>
      <c r="Z213" s="353"/>
      <c r="AA213" s="843">
        <v>7</v>
      </c>
      <c r="AB213" s="867" t="s">
        <v>6</v>
      </c>
      <c r="AC213" s="842">
        <v>13</v>
      </c>
      <c r="AD213" s="842">
        <v>13</v>
      </c>
      <c r="AE213" s="842">
        <v>13</v>
      </c>
      <c r="AF213" s="842"/>
      <c r="AG213" s="842">
        <v>13</v>
      </c>
      <c r="AH213" s="842">
        <v>13</v>
      </c>
      <c r="AI213" s="842">
        <v>13</v>
      </c>
      <c r="AJ213" s="842"/>
      <c r="AK213" s="845">
        <v>500</v>
      </c>
      <c r="AL213" s="845">
        <v>0</v>
      </c>
      <c r="AM213" s="845"/>
      <c r="AN213" s="842">
        <f t="shared" si="81"/>
        <v>6.5</v>
      </c>
      <c r="AO213" s="842">
        <f t="shared" si="81"/>
        <v>0</v>
      </c>
      <c r="AP213" s="842">
        <f t="shared" si="82"/>
        <v>0</v>
      </c>
      <c r="AQ213" s="845">
        <v>30</v>
      </c>
      <c r="AR213" s="845">
        <v>0</v>
      </c>
      <c r="AS213" s="845"/>
      <c r="AT213" s="847">
        <f t="shared" si="84"/>
        <v>0.19500000000000001</v>
      </c>
      <c r="AU213" s="847">
        <f t="shared" si="83"/>
        <v>0</v>
      </c>
      <c r="AV213" s="851">
        <v>1</v>
      </c>
      <c r="AW213" s="849">
        <v>1</v>
      </c>
      <c r="AX213" s="849">
        <v>1</v>
      </c>
      <c r="AY213" s="851"/>
    </row>
    <row r="214" spans="1:51">
      <c r="A214" s="274">
        <v>8</v>
      </c>
      <c r="B214" s="275" t="s">
        <v>7</v>
      </c>
      <c r="C214" s="455">
        <v>0</v>
      </c>
      <c r="D214" s="455">
        <v>11</v>
      </c>
      <c r="E214" s="455">
        <v>0</v>
      </c>
      <c r="F214" s="456">
        <v>13</v>
      </c>
      <c r="G214" s="455">
        <v>0</v>
      </c>
      <c r="H214" s="455">
        <v>11</v>
      </c>
      <c r="I214" s="455">
        <v>0</v>
      </c>
      <c r="J214" s="456">
        <v>9</v>
      </c>
      <c r="K214" s="455">
        <v>0</v>
      </c>
      <c r="L214" s="455"/>
      <c r="M214" s="455">
        <v>400</v>
      </c>
      <c r="N214" s="334">
        <f t="shared" si="78"/>
        <v>0</v>
      </c>
      <c r="O214" s="334">
        <f t="shared" si="78"/>
        <v>0</v>
      </c>
      <c r="P214" s="334">
        <f t="shared" si="79"/>
        <v>3.6</v>
      </c>
      <c r="Q214" s="455">
        <v>0</v>
      </c>
      <c r="R214" s="455">
        <v>0</v>
      </c>
      <c r="S214" s="455"/>
      <c r="T214" s="365">
        <f t="shared" si="77"/>
        <v>0</v>
      </c>
      <c r="U214" s="365">
        <f t="shared" si="80"/>
        <v>0</v>
      </c>
      <c r="V214" s="257">
        <v>0</v>
      </c>
      <c r="W214" s="257">
        <v>1</v>
      </c>
      <c r="X214" s="257">
        <v>0</v>
      </c>
      <c r="Y214" s="294"/>
      <c r="Z214" s="357"/>
      <c r="AA214" s="843">
        <v>8</v>
      </c>
      <c r="AB214" s="867" t="s">
        <v>7</v>
      </c>
      <c r="AC214" s="842">
        <v>2.75</v>
      </c>
      <c r="AD214" s="842">
        <v>0</v>
      </c>
      <c r="AE214" s="842">
        <v>0</v>
      </c>
      <c r="AF214" s="842"/>
      <c r="AG214" s="842">
        <v>2</v>
      </c>
      <c r="AH214" s="842">
        <v>0</v>
      </c>
      <c r="AI214" s="842">
        <v>0</v>
      </c>
      <c r="AJ214" s="842"/>
      <c r="AK214" s="845">
        <v>500</v>
      </c>
      <c r="AL214" s="845">
        <v>0</v>
      </c>
      <c r="AM214" s="845"/>
      <c r="AN214" s="842">
        <f t="shared" si="81"/>
        <v>1</v>
      </c>
      <c r="AO214" s="842">
        <f t="shared" si="81"/>
        <v>0</v>
      </c>
      <c r="AP214" s="842">
        <f t="shared" si="82"/>
        <v>0</v>
      </c>
      <c r="AQ214" s="845">
        <v>30</v>
      </c>
      <c r="AR214" s="845">
        <v>0</v>
      </c>
      <c r="AS214" s="845"/>
      <c r="AT214" s="847">
        <f t="shared" si="84"/>
        <v>0.03</v>
      </c>
      <c r="AU214" s="847">
        <f t="shared" si="83"/>
        <v>0</v>
      </c>
      <c r="AV214" s="851">
        <v>2</v>
      </c>
      <c r="AW214" s="849">
        <v>0</v>
      </c>
      <c r="AX214" s="849">
        <v>0</v>
      </c>
      <c r="AY214" s="851"/>
    </row>
    <row r="215" spans="1:51">
      <c r="A215" s="274">
        <v>9</v>
      </c>
      <c r="B215" s="275" t="s">
        <v>8</v>
      </c>
      <c r="C215" s="455">
        <v>2</v>
      </c>
      <c r="D215" s="455">
        <v>7</v>
      </c>
      <c r="E215" s="455">
        <v>0</v>
      </c>
      <c r="F215" s="456">
        <v>7</v>
      </c>
      <c r="G215" s="455">
        <v>2</v>
      </c>
      <c r="H215" s="455">
        <v>4</v>
      </c>
      <c r="I215" s="455">
        <v>0</v>
      </c>
      <c r="J215" s="456">
        <v>4</v>
      </c>
      <c r="K215" s="455">
        <v>300</v>
      </c>
      <c r="L215" s="455"/>
      <c r="M215" s="455">
        <v>300</v>
      </c>
      <c r="N215" s="334">
        <f t="shared" si="78"/>
        <v>0.6</v>
      </c>
      <c r="O215" s="334">
        <f t="shared" si="78"/>
        <v>0</v>
      </c>
      <c r="P215" s="334">
        <f t="shared" si="79"/>
        <v>1.2</v>
      </c>
      <c r="Q215" s="455">
        <v>20</v>
      </c>
      <c r="R215" s="455">
        <v>0</v>
      </c>
      <c r="S215" s="455">
        <v>20</v>
      </c>
      <c r="T215" s="365">
        <f t="shared" si="77"/>
        <v>1.2E-2</v>
      </c>
      <c r="U215" s="365">
        <f t="shared" si="80"/>
        <v>2.4E-2</v>
      </c>
      <c r="V215" s="257">
        <v>4</v>
      </c>
      <c r="W215" s="257">
        <v>2</v>
      </c>
      <c r="X215" s="257">
        <v>0</v>
      </c>
      <c r="Y215" s="294">
        <v>4</v>
      </c>
      <c r="Z215" s="357"/>
      <c r="AA215" s="843">
        <v>9</v>
      </c>
      <c r="AB215" s="867" t="s">
        <v>8</v>
      </c>
      <c r="AC215" s="842">
        <v>1</v>
      </c>
      <c r="AD215" s="842">
        <v>0</v>
      </c>
      <c r="AE215" s="842">
        <v>0</v>
      </c>
      <c r="AF215" s="842">
        <v>1</v>
      </c>
      <c r="AG215" s="842">
        <v>1</v>
      </c>
      <c r="AH215" s="842">
        <v>0</v>
      </c>
      <c r="AI215" s="842">
        <v>0</v>
      </c>
      <c r="AJ215" s="842">
        <v>1</v>
      </c>
      <c r="AK215" s="845">
        <v>500</v>
      </c>
      <c r="AL215" s="845">
        <v>0</v>
      </c>
      <c r="AM215" s="845">
        <v>1000</v>
      </c>
      <c r="AN215" s="842">
        <f t="shared" si="81"/>
        <v>0.5</v>
      </c>
      <c r="AO215" s="842">
        <f t="shared" si="81"/>
        <v>0</v>
      </c>
      <c r="AP215" s="842">
        <f t="shared" si="82"/>
        <v>1</v>
      </c>
      <c r="AQ215" s="845">
        <v>30</v>
      </c>
      <c r="AR215" s="845">
        <v>0</v>
      </c>
      <c r="AS215" s="845">
        <v>35</v>
      </c>
      <c r="AT215" s="847">
        <f t="shared" si="84"/>
        <v>1.4999999999999999E-2</v>
      </c>
      <c r="AU215" s="847">
        <f t="shared" si="83"/>
        <v>3.5000000000000003E-2</v>
      </c>
      <c r="AV215" s="851">
        <v>3</v>
      </c>
      <c r="AW215" s="849">
        <v>0</v>
      </c>
      <c r="AX215" s="849">
        <v>0</v>
      </c>
      <c r="AY215" s="851">
        <v>3</v>
      </c>
    </row>
    <row r="216" spans="1:51">
      <c r="A216" s="274">
        <v>10</v>
      </c>
      <c r="B216" s="275" t="s">
        <v>9</v>
      </c>
      <c r="C216" s="455">
        <v>3</v>
      </c>
      <c r="D216" s="455">
        <v>3</v>
      </c>
      <c r="E216" s="455">
        <v>0</v>
      </c>
      <c r="F216" s="456">
        <v>0</v>
      </c>
      <c r="G216" s="455">
        <v>3</v>
      </c>
      <c r="H216" s="455">
        <v>3</v>
      </c>
      <c r="I216" s="455">
        <v>0</v>
      </c>
      <c r="J216" s="456"/>
      <c r="K216" s="455">
        <v>400</v>
      </c>
      <c r="L216" s="455"/>
      <c r="M216" s="455"/>
      <c r="N216" s="334">
        <f t="shared" si="78"/>
        <v>1.2</v>
      </c>
      <c r="O216" s="334">
        <f t="shared" si="78"/>
        <v>0</v>
      </c>
      <c r="P216" s="334">
        <f t="shared" si="79"/>
        <v>0</v>
      </c>
      <c r="Q216" s="455">
        <v>20</v>
      </c>
      <c r="R216" s="455">
        <v>0</v>
      </c>
      <c r="S216" s="455"/>
      <c r="T216" s="365">
        <f t="shared" si="77"/>
        <v>2.4E-2</v>
      </c>
      <c r="U216" s="365">
        <f t="shared" si="80"/>
        <v>0</v>
      </c>
      <c r="V216" s="257">
        <v>5</v>
      </c>
      <c r="W216" s="257">
        <v>5</v>
      </c>
      <c r="X216" s="257">
        <v>0</v>
      </c>
      <c r="Y216" s="294"/>
      <c r="Z216" s="357"/>
      <c r="AA216" s="843">
        <v>10</v>
      </c>
      <c r="AB216" s="867" t="s">
        <v>9</v>
      </c>
      <c r="AC216" s="842">
        <v>9.34</v>
      </c>
      <c r="AD216" s="842">
        <v>9.34</v>
      </c>
      <c r="AE216" s="842">
        <v>0</v>
      </c>
      <c r="AF216" s="842"/>
      <c r="AG216" s="842">
        <v>9.26</v>
      </c>
      <c r="AH216" s="842">
        <v>9.26</v>
      </c>
      <c r="AI216" s="842">
        <v>0</v>
      </c>
      <c r="AJ216" s="842"/>
      <c r="AK216" s="845">
        <v>500</v>
      </c>
      <c r="AL216" s="845">
        <v>0</v>
      </c>
      <c r="AM216" s="845"/>
      <c r="AN216" s="842">
        <f t="shared" si="81"/>
        <v>4.63</v>
      </c>
      <c r="AO216" s="842">
        <f t="shared" si="81"/>
        <v>0</v>
      </c>
      <c r="AP216" s="842">
        <f t="shared" si="82"/>
        <v>0</v>
      </c>
      <c r="AQ216" s="845">
        <v>30</v>
      </c>
      <c r="AR216" s="845">
        <v>0</v>
      </c>
      <c r="AS216" s="845"/>
      <c r="AT216" s="847">
        <f t="shared" si="84"/>
        <v>0.1389</v>
      </c>
      <c r="AU216" s="847">
        <f t="shared" si="83"/>
        <v>0</v>
      </c>
      <c r="AV216" s="851">
        <v>2</v>
      </c>
      <c r="AW216" s="849">
        <v>2</v>
      </c>
      <c r="AX216" s="849">
        <v>0</v>
      </c>
      <c r="AY216" s="851"/>
    </row>
    <row r="217" spans="1:51">
      <c r="A217" s="274">
        <v>11</v>
      </c>
      <c r="B217" s="279" t="s">
        <v>10</v>
      </c>
      <c r="C217" s="455">
        <v>3</v>
      </c>
      <c r="D217" s="455">
        <v>2</v>
      </c>
      <c r="E217" s="455">
        <v>0</v>
      </c>
      <c r="F217" s="456">
        <v>0</v>
      </c>
      <c r="G217" s="455">
        <v>3</v>
      </c>
      <c r="H217" s="455">
        <v>2</v>
      </c>
      <c r="I217" s="455">
        <v>0</v>
      </c>
      <c r="J217" s="456"/>
      <c r="K217" s="455">
        <v>300</v>
      </c>
      <c r="L217" s="455"/>
      <c r="M217" s="455"/>
      <c r="N217" s="334">
        <f t="shared" si="78"/>
        <v>0.9</v>
      </c>
      <c r="O217" s="334">
        <f t="shared" si="78"/>
        <v>0</v>
      </c>
      <c r="P217" s="334">
        <f t="shared" si="79"/>
        <v>0</v>
      </c>
      <c r="Q217" s="455">
        <v>20</v>
      </c>
      <c r="R217" s="455">
        <v>0</v>
      </c>
      <c r="S217" s="455"/>
      <c r="T217" s="365">
        <f t="shared" si="77"/>
        <v>1.7999999999999999E-2</v>
      </c>
      <c r="U217" s="365">
        <f t="shared" si="80"/>
        <v>0</v>
      </c>
      <c r="V217" s="257">
        <v>2</v>
      </c>
      <c r="W217" s="257">
        <v>1</v>
      </c>
      <c r="X217" s="257">
        <v>0</v>
      </c>
      <c r="Y217" s="294"/>
      <c r="Z217" s="357"/>
      <c r="AA217" s="843">
        <v>11</v>
      </c>
      <c r="AB217" s="844" t="s">
        <v>10</v>
      </c>
      <c r="AC217" s="842">
        <v>0</v>
      </c>
      <c r="AD217" s="842">
        <v>0</v>
      </c>
      <c r="AE217" s="842">
        <v>0</v>
      </c>
      <c r="AF217" s="842"/>
      <c r="AG217" s="842">
        <v>0</v>
      </c>
      <c r="AH217" s="842"/>
      <c r="AI217" s="842">
        <v>0</v>
      </c>
      <c r="AJ217" s="842"/>
      <c r="AK217" s="845">
        <v>0</v>
      </c>
      <c r="AL217" s="845"/>
      <c r="AM217" s="845"/>
      <c r="AN217" s="842">
        <f t="shared" si="81"/>
        <v>0</v>
      </c>
      <c r="AO217" s="842">
        <f t="shared" si="81"/>
        <v>0</v>
      </c>
      <c r="AP217" s="842"/>
      <c r="AQ217" s="845">
        <v>0</v>
      </c>
      <c r="AR217" s="845">
        <v>0</v>
      </c>
      <c r="AS217" s="845"/>
      <c r="AT217" s="847">
        <f t="shared" si="84"/>
        <v>0</v>
      </c>
      <c r="AU217" s="847">
        <f t="shared" si="83"/>
        <v>0</v>
      </c>
      <c r="AV217" s="868">
        <v>0</v>
      </c>
      <c r="AW217" s="851"/>
      <c r="AX217" s="851"/>
      <c r="AY217" s="851"/>
    </row>
    <row r="218" spans="1:51">
      <c r="A218" s="461"/>
      <c r="B218" s="461"/>
      <c r="C218" s="339"/>
      <c r="D218" s="339"/>
      <c r="E218" s="339"/>
      <c r="F218" s="335"/>
      <c r="G218" s="339"/>
      <c r="H218" s="339"/>
      <c r="I218" s="339"/>
      <c r="J218" s="335"/>
      <c r="K218" s="339"/>
      <c r="L218" s="339"/>
      <c r="M218" s="339"/>
      <c r="N218" s="335"/>
      <c r="O218" s="335"/>
      <c r="P218" s="335"/>
      <c r="Q218" s="338"/>
      <c r="R218" s="338"/>
      <c r="S218" s="338"/>
      <c r="T218" s="365"/>
      <c r="U218" s="365"/>
      <c r="V218" s="338"/>
      <c r="W218" s="338"/>
      <c r="X218" s="338"/>
      <c r="Y218" s="338"/>
      <c r="Z218" s="357"/>
      <c r="AA218" s="869"/>
      <c r="AB218" s="869"/>
      <c r="AC218" s="842"/>
      <c r="AD218" s="842"/>
      <c r="AE218" s="842"/>
      <c r="AF218" s="842"/>
      <c r="AG218" s="842"/>
      <c r="AH218" s="842"/>
      <c r="AI218" s="842"/>
      <c r="AJ218" s="842"/>
      <c r="AK218" s="845"/>
      <c r="AL218" s="845"/>
      <c r="AM218" s="845"/>
      <c r="AN218" s="842"/>
      <c r="AO218" s="842"/>
      <c r="AP218" s="842"/>
      <c r="AQ218" s="845"/>
      <c r="AR218" s="845"/>
      <c r="AS218" s="845"/>
      <c r="AT218" s="847"/>
      <c r="AU218" s="847"/>
      <c r="AV218" s="845"/>
      <c r="AW218" s="851"/>
      <c r="AX218" s="851"/>
      <c r="AY218" s="851"/>
    </row>
    <row r="219" spans="1:51">
      <c r="A219" s="366"/>
      <c r="B219" s="366"/>
      <c r="C219" s="339"/>
      <c r="D219" s="339"/>
      <c r="E219" s="339"/>
      <c r="F219" s="335"/>
      <c r="G219" s="339"/>
      <c r="H219" s="339"/>
      <c r="I219" s="339"/>
      <c r="J219" s="335"/>
      <c r="K219" s="339"/>
      <c r="L219" s="339"/>
      <c r="M219" s="339"/>
      <c r="N219" s="335"/>
      <c r="O219" s="335"/>
      <c r="P219" s="335"/>
      <c r="Q219" s="338"/>
      <c r="R219" s="338"/>
      <c r="S219" s="338"/>
      <c r="T219" s="365"/>
      <c r="U219" s="365"/>
      <c r="V219" s="338"/>
      <c r="W219" s="338"/>
      <c r="X219" s="338"/>
      <c r="Y219" s="338"/>
      <c r="Z219" s="357"/>
      <c r="AA219" s="851"/>
      <c r="AB219" s="851"/>
      <c r="AC219" s="842"/>
      <c r="AD219" s="842"/>
      <c r="AE219" s="842"/>
      <c r="AF219" s="842"/>
      <c r="AG219" s="842"/>
      <c r="AH219" s="842"/>
      <c r="AI219" s="842"/>
      <c r="AJ219" s="842"/>
      <c r="AK219" s="845"/>
      <c r="AL219" s="845"/>
      <c r="AM219" s="845"/>
      <c r="AN219" s="842"/>
      <c r="AO219" s="842"/>
      <c r="AP219" s="842"/>
      <c r="AQ219" s="845"/>
      <c r="AR219" s="845"/>
      <c r="AS219" s="845"/>
      <c r="AT219" s="847"/>
      <c r="AU219" s="847"/>
      <c r="AV219" s="845"/>
      <c r="AW219" s="851"/>
      <c r="AX219" s="851"/>
      <c r="AY219" s="851"/>
    </row>
    <row r="220" spans="1:51">
      <c r="A220" s="463"/>
      <c r="B220" s="463"/>
      <c r="C220" s="464"/>
      <c r="D220" s="464"/>
      <c r="E220" s="464"/>
      <c r="F220" s="465"/>
      <c r="G220" s="464"/>
      <c r="H220" s="464"/>
      <c r="I220" s="464"/>
      <c r="J220" s="465"/>
      <c r="K220" s="464"/>
      <c r="L220" s="464"/>
      <c r="M220" s="464"/>
      <c r="N220" s="465"/>
      <c r="O220" s="465"/>
      <c r="P220" s="465"/>
      <c r="Q220" s="467"/>
      <c r="R220" s="467"/>
      <c r="S220" s="467"/>
      <c r="T220" s="367"/>
      <c r="U220" s="367"/>
      <c r="V220" s="467"/>
      <c r="W220" s="467"/>
      <c r="X220" s="467"/>
      <c r="Y220" s="467"/>
      <c r="Z220" s="357"/>
      <c r="AA220" s="870"/>
      <c r="AB220" s="870"/>
      <c r="AC220" s="871"/>
      <c r="AD220" s="871"/>
      <c r="AE220" s="871"/>
      <c r="AF220" s="871"/>
      <c r="AG220" s="871"/>
      <c r="AH220" s="871"/>
      <c r="AI220" s="871"/>
      <c r="AJ220" s="871"/>
      <c r="AK220" s="872"/>
      <c r="AL220" s="872"/>
      <c r="AM220" s="872"/>
      <c r="AN220" s="871"/>
      <c r="AO220" s="871"/>
      <c r="AP220" s="871"/>
      <c r="AQ220" s="872"/>
      <c r="AR220" s="872"/>
      <c r="AS220" s="872"/>
      <c r="AT220" s="873"/>
      <c r="AU220" s="874"/>
      <c r="AV220" s="875"/>
      <c r="AW220" s="870"/>
      <c r="AX220" s="870"/>
      <c r="AY220" s="870"/>
    </row>
    <row r="221" spans="1:51">
      <c r="A221" s="1005" t="s">
        <v>11</v>
      </c>
      <c r="B221" s="1005"/>
      <c r="C221" s="319">
        <f>SUM(C207:C220)</f>
        <v>129</v>
      </c>
      <c r="D221" s="319">
        <f>SUM(D207:D220)</f>
        <v>124</v>
      </c>
      <c r="E221" s="319">
        <f>SUM(E207:E220)</f>
        <v>121</v>
      </c>
      <c r="F221" s="324"/>
      <c r="G221" s="319">
        <f>SUM(G207:G220)</f>
        <v>98</v>
      </c>
      <c r="H221" s="319">
        <f>SUM(H207:H220)</f>
        <v>114</v>
      </c>
      <c r="I221" s="319">
        <f>SUM(I207:I220)</f>
        <v>88</v>
      </c>
      <c r="J221" s="324"/>
      <c r="K221" s="319">
        <f>N221/G221*1000</f>
        <v>453.92857142857139</v>
      </c>
      <c r="L221" s="319"/>
      <c r="M221" s="319"/>
      <c r="N221" s="324">
        <f>SUM(N207:N220)</f>
        <v>44.484999999999999</v>
      </c>
      <c r="O221" s="324">
        <f>SUM(O207:O220)</f>
        <v>33.403999999999996</v>
      </c>
      <c r="P221" s="324"/>
      <c r="Q221" s="319">
        <f>SUM(Q207:Q220)/11</f>
        <v>14.636363636363637</v>
      </c>
      <c r="R221" s="319"/>
      <c r="S221" s="319"/>
      <c r="T221" s="320">
        <f>SUM(T207:T220)</f>
        <v>0.91420000000000001</v>
      </c>
      <c r="U221" s="320">
        <f>SUM(U207:U220)</f>
        <v>1.0770200000000001</v>
      </c>
      <c r="V221" s="319">
        <f>SUM(V207:V220)</f>
        <v>85</v>
      </c>
      <c r="W221" s="319">
        <f>SUM(W207:W220)</f>
        <v>41</v>
      </c>
      <c r="X221" s="319">
        <f>SUM(X207:X220)</f>
        <v>68</v>
      </c>
      <c r="Y221" s="319">
        <f>SUM(Y207:Y220)</f>
        <v>32</v>
      </c>
      <c r="AA221" s="1006" t="s">
        <v>11</v>
      </c>
      <c r="AB221" s="1007"/>
      <c r="AC221" s="876">
        <f t="shared" ref="AC221:AJ221" si="85">SUM(AC207:AC220)</f>
        <v>85.31</v>
      </c>
      <c r="AD221" s="876">
        <f t="shared" si="85"/>
        <v>33.090000000000003</v>
      </c>
      <c r="AE221" s="876">
        <f t="shared" si="85"/>
        <v>70</v>
      </c>
      <c r="AF221" s="876">
        <f t="shared" si="85"/>
        <v>6</v>
      </c>
      <c r="AG221" s="876">
        <f t="shared" si="85"/>
        <v>68.48</v>
      </c>
      <c r="AH221" s="876">
        <f t="shared" si="85"/>
        <v>32.26</v>
      </c>
      <c r="AI221" s="876">
        <f t="shared" si="85"/>
        <v>42</v>
      </c>
      <c r="AJ221" s="876">
        <f t="shared" si="85"/>
        <v>6</v>
      </c>
      <c r="AK221" s="877">
        <f>AN221/AG221*1000</f>
        <v>503.83323598130846</v>
      </c>
      <c r="AL221" s="877"/>
      <c r="AM221" s="877"/>
      <c r="AN221" s="876">
        <f>SUM(AN207:AN220)</f>
        <v>34.502500000000005</v>
      </c>
      <c r="AO221" s="876">
        <f>SUM(AO207:AO220)</f>
        <v>2.3849999999999998</v>
      </c>
      <c r="AP221" s="876">
        <f>SUM(AP207:AP220)</f>
        <v>3.5</v>
      </c>
      <c r="AQ221" s="877">
        <f>SUM(AQ207:AQ220)/11</f>
        <v>24.545454545454547</v>
      </c>
      <c r="AR221" s="877"/>
      <c r="AS221" s="877"/>
      <c r="AT221" s="878">
        <f t="shared" ref="AT221:AY221" si="86">SUM(AT207:AT220)</f>
        <v>1.035075</v>
      </c>
      <c r="AU221" s="878">
        <f t="shared" si="86"/>
        <v>0.11</v>
      </c>
      <c r="AV221" s="877">
        <f t="shared" si="86"/>
        <v>44</v>
      </c>
      <c r="AW221" s="879">
        <f t="shared" si="86"/>
        <v>12</v>
      </c>
      <c r="AX221" s="879">
        <f t="shared" si="86"/>
        <v>29</v>
      </c>
      <c r="AY221" s="880">
        <f t="shared" si="86"/>
        <v>9</v>
      </c>
    </row>
    <row r="222" spans="1:51">
      <c r="AA222" s="858"/>
      <c r="AB222" s="858"/>
      <c r="AC222" s="881"/>
      <c r="AD222" s="881"/>
      <c r="AE222" s="881"/>
      <c r="AF222" s="881"/>
      <c r="AG222" s="881"/>
      <c r="AH222" s="881"/>
      <c r="AI222" s="881"/>
      <c r="AJ222" s="881"/>
      <c r="AK222" s="881"/>
      <c r="AL222" s="881"/>
      <c r="AM222" s="881"/>
      <c r="AN222" s="881"/>
      <c r="AO222" s="881"/>
      <c r="AP222" s="881"/>
      <c r="AQ222" s="881"/>
      <c r="AR222" s="881"/>
      <c r="AS222" s="881"/>
      <c r="AT222" s="882"/>
      <c r="AU222" s="882"/>
      <c r="AV222" s="883"/>
      <c r="AW222" s="858"/>
      <c r="AX222" s="858"/>
      <c r="AY222" s="858"/>
    </row>
    <row r="228" spans="1:51" ht="21">
      <c r="A228" s="986" t="s">
        <v>124</v>
      </c>
      <c r="B228" s="986"/>
      <c r="C228" s="986"/>
      <c r="D228" s="986"/>
      <c r="E228" s="986"/>
      <c r="F228" s="986"/>
      <c r="G228" s="986"/>
      <c r="H228" s="986"/>
      <c r="I228" s="986"/>
      <c r="J228" s="986"/>
      <c r="K228" s="986"/>
      <c r="L228" s="986"/>
      <c r="M228" s="986"/>
      <c r="N228" s="986"/>
      <c r="O228" s="986"/>
      <c r="P228" s="986"/>
      <c r="Q228" s="986"/>
      <c r="R228" s="986"/>
      <c r="S228" s="986"/>
      <c r="T228" s="986"/>
      <c r="U228" s="986"/>
      <c r="V228" s="986"/>
      <c r="W228" s="986"/>
      <c r="X228" s="986"/>
      <c r="Y228" s="986"/>
      <c r="Z228" s="373"/>
      <c r="AA228" s="986" t="s">
        <v>124</v>
      </c>
      <c r="AB228" s="986"/>
      <c r="AC228" s="986"/>
      <c r="AD228" s="986"/>
      <c r="AE228" s="986"/>
      <c r="AF228" s="986"/>
      <c r="AG228" s="986"/>
      <c r="AH228" s="986"/>
      <c r="AI228" s="986"/>
      <c r="AJ228" s="986"/>
      <c r="AK228" s="986"/>
      <c r="AL228" s="986"/>
      <c r="AM228" s="986"/>
      <c r="AN228" s="986"/>
      <c r="AO228" s="986"/>
      <c r="AP228" s="986"/>
      <c r="AQ228" s="986"/>
      <c r="AR228" s="986"/>
      <c r="AS228" s="986"/>
      <c r="AT228" s="986"/>
      <c r="AU228" s="986"/>
      <c r="AV228" s="986"/>
      <c r="AW228" s="986"/>
      <c r="AX228" s="986"/>
      <c r="AY228" s="986"/>
    </row>
    <row r="229" spans="1:51">
      <c r="A229" s="987" t="s">
        <v>28</v>
      </c>
      <c r="B229" s="987"/>
      <c r="C229" s="987"/>
      <c r="D229" s="987"/>
      <c r="E229" s="987"/>
      <c r="F229" s="987"/>
      <c r="G229" s="987"/>
      <c r="H229" s="987"/>
      <c r="I229" s="987"/>
      <c r="J229" s="987"/>
      <c r="K229" s="987"/>
      <c r="L229" s="987"/>
      <c r="M229" s="987"/>
      <c r="N229" s="987"/>
      <c r="O229" s="987"/>
      <c r="P229" s="987"/>
      <c r="Q229" s="987"/>
      <c r="R229" s="987"/>
      <c r="S229" s="987"/>
      <c r="T229" s="987"/>
      <c r="U229" s="987"/>
      <c r="V229" s="987"/>
      <c r="W229" s="987"/>
      <c r="X229" s="987"/>
      <c r="Y229" s="987"/>
      <c r="Z229" s="375"/>
      <c r="AA229" s="987" t="s">
        <v>28</v>
      </c>
      <c r="AB229" s="987"/>
      <c r="AC229" s="987"/>
      <c r="AD229" s="987"/>
      <c r="AE229" s="987"/>
      <c r="AF229" s="987"/>
      <c r="AG229" s="987"/>
      <c r="AH229" s="987"/>
      <c r="AI229" s="987"/>
      <c r="AJ229" s="987"/>
      <c r="AK229" s="987"/>
      <c r="AL229" s="987"/>
      <c r="AM229" s="987"/>
      <c r="AN229" s="987"/>
      <c r="AO229" s="987"/>
      <c r="AP229" s="987"/>
      <c r="AQ229" s="987"/>
      <c r="AR229" s="987"/>
      <c r="AS229" s="987"/>
      <c r="AT229" s="987"/>
      <c r="AU229" s="987"/>
      <c r="AV229" s="987"/>
      <c r="AW229" s="987"/>
      <c r="AX229" s="987"/>
      <c r="AY229" s="987"/>
    </row>
    <row r="230" spans="1:51">
      <c r="A230" s="376"/>
      <c r="B230" s="376"/>
      <c r="C230" s="375"/>
      <c r="D230" s="375"/>
      <c r="E230" s="375"/>
      <c r="F230" s="375"/>
      <c r="G230" s="375"/>
      <c r="H230" s="375"/>
      <c r="I230" s="375"/>
      <c r="J230" s="375"/>
      <c r="K230" s="375"/>
      <c r="L230" s="375"/>
      <c r="M230" s="375"/>
      <c r="N230" s="376"/>
      <c r="O230" s="376"/>
      <c r="P230" s="376"/>
      <c r="Q230" s="376"/>
      <c r="R230" s="376"/>
      <c r="S230" s="376"/>
      <c r="T230" s="377"/>
      <c r="U230" s="377"/>
      <c r="V230" s="378"/>
      <c r="W230" s="378"/>
      <c r="X230" s="378"/>
      <c r="Y230" s="378"/>
      <c r="Z230" s="379"/>
      <c r="AA230" s="379"/>
      <c r="AB230" s="380"/>
      <c r="AC230" s="381"/>
      <c r="AD230" s="381"/>
      <c r="AE230" s="381"/>
      <c r="AF230" s="381"/>
      <c r="AG230" s="381"/>
      <c r="AH230" s="381"/>
      <c r="AI230" s="381"/>
      <c r="AJ230" s="381"/>
      <c r="AK230" s="381"/>
      <c r="AL230" s="381"/>
      <c r="AM230" s="381"/>
      <c r="AN230" s="381"/>
      <c r="AO230" s="381"/>
      <c r="AP230" s="381"/>
      <c r="AQ230" s="382"/>
      <c r="AR230" s="382"/>
      <c r="AS230" s="382"/>
      <c r="AT230" s="383"/>
      <c r="AU230" s="383"/>
      <c r="AV230" s="384"/>
    </row>
    <row r="231" spans="1:51">
      <c r="A231" s="990" t="s">
        <v>14</v>
      </c>
      <c r="B231" s="990" t="s">
        <v>15</v>
      </c>
      <c r="C231" s="964" t="s">
        <v>83</v>
      </c>
      <c r="D231" s="964"/>
      <c r="E231" s="964"/>
      <c r="F231" s="964"/>
      <c r="G231" s="964"/>
      <c r="H231" s="964"/>
      <c r="I231" s="964"/>
      <c r="J231" s="964"/>
      <c r="K231" s="964"/>
      <c r="L231" s="964"/>
      <c r="M231" s="964"/>
      <c r="N231" s="964"/>
      <c r="O231" s="964"/>
      <c r="P231" s="964"/>
      <c r="Q231" s="964"/>
      <c r="R231" s="964"/>
      <c r="S231" s="964"/>
      <c r="T231" s="964"/>
      <c r="U231" s="964"/>
      <c r="V231" s="964"/>
      <c r="W231" s="964"/>
      <c r="X231" s="964"/>
      <c r="Y231" s="964"/>
      <c r="Z231" s="322"/>
      <c r="AA231" s="990" t="s">
        <v>14</v>
      </c>
      <c r="AB231" s="990" t="s">
        <v>15</v>
      </c>
      <c r="AC231" s="964" t="s">
        <v>115</v>
      </c>
      <c r="AD231" s="964"/>
      <c r="AE231" s="964"/>
      <c r="AF231" s="964"/>
      <c r="AG231" s="964"/>
      <c r="AH231" s="964"/>
      <c r="AI231" s="964"/>
      <c r="AJ231" s="964"/>
      <c r="AK231" s="964"/>
      <c r="AL231" s="964"/>
      <c r="AM231" s="964"/>
      <c r="AN231" s="964"/>
      <c r="AO231" s="964"/>
      <c r="AP231" s="964"/>
      <c r="AQ231" s="964"/>
      <c r="AR231" s="964"/>
      <c r="AS231" s="964"/>
      <c r="AT231" s="964"/>
      <c r="AU231" s="964"/>
      <c r="AV231" s="964"/>
      <c r="AW231" s="964"/>
      <c r="AX231" s="964"/>
      <c r="AY231" s="964"/>
    </row>
    <row r="232" spans="1:51" ht="33.75" customHeight="1">
      <c r="A232" s="991"/>
      <c r="B232" s="991"/>
      <c r="C232" s="966" t="s">
        <v>108</v>
      </c>
      <c r="D232" s="967"/>
      <c r="E232" s="967"/>
      <c r="F232" s="968"/>
      <c r="G232" s="966" t="s">
        <v>119</v>
      </c>
      <c r="H232" s="967"/>
      <c r="I232" s="967"/>
      <c r="J232" s="968"/>
      <c r="K232" s="969" t="s">
        <v>117</v>
      </c>
      <c r="L232" s="970"/>
      <c r="M232" s="971"/>
      <c r="N232" s="969" t="s">
        <v>118</v>
      </c>
      <c r="O232" s="970"/>
      <c r="P232" s="971"/>
      <c r="Q232" s="978" t="s">
        <v>113</v>
      </c>
      <c r="R232" s="979"/>
      <c r="S232" s="980"/>
      <c r="T232" s="959" t="s">
        <v>120</v>
      </c>
      <c r="U232" s="960"/>
      <c r="V232" s="961" t="s">
        <v>109</v>
      </c>
      <c r="W232" s="962"/>
      <c r="X232" s="962"/>
      <c r="Y232" s="963"/>
      <c r="Z232" s="322"/>
      <c r="AA232" s="991"/>
      <c r="AB232" s="991"/>
      <c r="AC232" s="966" t="s">
        <v>108</v>
      </c>
      <c r="AD232" s="967"/>
      <c r="AE232" s="967"/>
      <c r="AF232" s="968"/>
      <c r="AG232" s="966" t="s">
        <v>119</v>
      </c>
      <c r="AH232" s="967"/>
      <c r="AI232" s="967"/>
      <c r="AJ232" s="968"/>
      <c r="AK232" s="969" t="s">
        <v>117</v>
      </c>
      <c r="AL232" s="970"/>
      <c r="AM232" s="971"/>
      <c r="AN232" s="969" t="s">
        <v>118</v>
      </c>
      <c r="AO232" s="970"/>
      <c r="AP232" s="971"/>
      <c r="AQ232" s="978" t="s">
        <v>113</v>
      </c>
      <c r="AR232" s="979"/>
      <c r="AS232" s="980"/>
      <c r="AT232" s="959" t="s">
        <v>120</v>
      </c>
      <c r="AU232" s="960"/>
      <c r="AV232" s="961" t="s">
        <v>109</v>
      </c>
      <c r="AW232" s="962"/>
      <c r="AX232" s="962"/>
      <c r="AY232" s="963"/>
    </row>
    <row r="233" spans="1:51">
      <c r="A233" s="992"/>
      <c r="B233" s="992"/>
      <c r="C233" s="385">
        <v>2558</v>
      </c>
      <c r="D233" s="385" t="s">
        <v>112</v>
      </c>
      <c r="E233" s="385" t="s">
        <v>114</v>
      </c>
      <c r="F233" s="385">
        <v>2559</v>
      </c>
      <c r="G233" s="385">
        <v>2558</v>
      </c>
      <c r="H233" s="385" t="s">
        <v>112</v>
      </c>
      <c r="I233" s="385" t="s">
        <v>114</v>
      </c>
      <c r="J233" s="385">
        <v>2559</v>
      </c>
      <c r="K233" s="386">
        <v>2558</v>
      </c>
      <c r="L233" s="385" t="s">
        <v>114</v>
      </c>
      <c r="M233" s="386">
        <v>2559</v>
      </c>
      <c r="N233" s="386">
        <v>2558</v>
      </c>
      <c r="O233" s="386" t="s">
        <v>114</v>
      </c>
      <c r="P233" s="386">
        <v>2559</v>
      </c>
      <c r="Q233" s="386">
        <v>2558</v>
      </c>
      <c r="R233" s="386" t="s">
        <v>114</v>
      </c>
      <c r="S233" s="386">
        <v>2559</v>
      </c>
      <c r="T233" s="386">
        <v>2558</v>
      </c>
      <c r="U233" s="386">
        <v>2559</v>
      </c>
      <c r="V233" s="346">
        <v>2558</v>
      </c>
      <c r="W233" s="346" t="s">
        <v>112</v>
      </c>
      <c r="X233" s="346" t="s">
        <v>114</v>
      </c>
      <c r="Y233" s="385">
        <v>2559</v>
      </c>
      <c r="Z233" s="322"/>
      <c r="AA233" s="992"/>
      <c r="AB233" s="992"/>
      <c r="AC233" s="385">
        <v>2558</v>
      </c>
      <c r="AD233" s="385" t="s">
        <v>112</v>
      </c>
      <c r="AE233" s="385" t="s">
        <v>114</v>
      </c>
      <c r="AF233" s="385">
        <v>2559</v>
      </c>
      <c r="AG233" s="385">
        <v>2558</v>
      </c>
      <c r="AH233" s="385" t="s">
        <v>112</v>
      </c>
      <c r="AI233" s="385" t="s">
        <v>114</v>
      </c>
      <c r="AJ233" s="385">
        <v>2559</v>
      </c>
      <c r="AK233" s="386">
        <v>2558</v>
      </c>
      <c r="AL233" s="385" t="s">
        <v>114</v>
      </c>
      <c r="AM233" s="386">
        <v>2559</v>
      </c>
      <c r="AN233" s="386">
        <v>2558</v>
      </c>
      <c r="AO233" s="386" t="s">
        <v>114</v>
      </c>
      <c r="AP233" s="386">
        <v>2559</v>
      </c>
      <c r="AQ233" s="386">
        <v>2558</v>
      </c>
      <c r="AR233" s="386" t="s">
        <v>114</v>
      </c>
      <c r="AS233" s="386">
        <v>2559</v>
      </c>
      <c r="AT233" s="386">
        <v>2558</v>
      </c>
      <c r="AU233" s="386">
        <v>2559</v>
      </c>
      <c r="AV233" s="346">
        <v>2558</v>
      </c>
      <c r="AW233" s="346" t="s">
        <v>112</v>
      </c>
      <c r="AX233" s="346" t="s">
        <v>114</v>
      </c>
      <c r="AY233" s="385">
        <v>2559</v>
      </c>
    </row>
    <row r="234" spans="1:51" s="322" customFormat="1" ht="15.75">
      <c r="A234" s="268">
        <v>1</v>
      </c>
      <c r="B234" s="269" t="s">
        <v>0</v>
      </c>
      <c r="C234" s="459">
        <v>18</v>
      </c>
      <c r="D234" s="459">
        <v>13</v>
      </c>
      <c r="E234" s="459">
        <v>17</v>
      </c>
      <c r="F234" s="459">
        <v>11.5</v>
      </c>
      <c r="G234" s="459">
        <v>18</v>
      </c>
      <c r="H234" s="459">
        <v>13</v>
      </c>
      <c r="I234" s="459">
        <v>7</v>
      </c>
      <c r="J234" s="459">
        <v>11.5</v>
      </c>
      <c r="K234" s="459">
        <v>1570</v>
      </c>
      <c r="L234" s="459">
        <v>962</v>
      </c>
      <c r="M234" s="459">
        <v>962</v>
      </c>
      <c r="N234" s="360">
        <f>K234*G234/1000</f>
        <v>28.26</v>
      </c>
      <c r="O234" s="360">
        <f>L234*H234/1000</f>
        <v>12.506</v>
      </c>
      <c r="P234" s="360">
        <f>J234*M234/1000</f>
        <v>11.063000000000001</v>
      </c>
      <c r="Q234" s="471">
        <v>30</v>
      </c>
      <c r="R234" s="471">
        <v>32</v>
      </c>
      <c r="S234" s="471">
        <v>40</v>
      </c>
      <c r="T234" s="361">
        <f t="shared" ref="T234:T244" si="87">N234*1000*Q234/1000000</f>
        <v>0.8478</v>
      </c>
      <c r="U234" s="361">
        <f>P234*S234/1000</f>
        <v>0.44252000000000002</v>
      </c>
      <c r="V234" s="256">
        <v>7</v>
      </c>
      <c r="W234" s="256">
        <v>4</v>
      </c>
      <c r="X234" s="256">
        <v>6</v>
      </c>
      <c r="Y234" s="256">
        <v>3</v>
      </c>
      <c r="Z234" s="362"/>
      <c r="AA234" s="268">
        <v>1</v>
      </c>
      <c r="AB234" s="269" t="s">
        <v>0</v>
      </c>
      <c r="AC234" s="456">
        <v>0</v>
      </c>
      <c r="AD234" s="455">
        <v>30</v>
      </c>
      <c r="AE234" s="455">
        <v>0</v>
      </c>
      <c r="AF234" s="456">
        <v>30</v>
      </c>
      <c r="AG234" s="456">
        <v>0</v>
      </c>
      <c r="AH234" s="455">
        <v>30</v>
      </c>
      <c r="AI234" s="455">
        <v>0</v>
      </c>
      <c r="AJ234" s="456">
        <v>30</v>
      </c>
      <c r="AK234" s="338">
        <v>0</v>
      </c>
      <c r="AL234" s="338"/>
      <c r="AM234" s="338">
        <v>1800</v>
      </c>
      <c r="AN234" s="334">
        <f>AG234*AK234/1000</f>
        <v>0</v>
      </c>
      <c r="AO234" s="334"/>
      <c r="AP234" s="334"/>
      <c r="AQ234" s="455">
        <v>0</v>
      </c>
      <c r="AR234" s="455"/>
      <c r="AS234" s="455">
        <v>25</v>
      </c>
      <c r="AT234" s="365">
        <f>AQ234*AN234/1000</f>
        <v>0</v>
      </c>
      <c r="AU234" s="390"/>
      <c r="AV234" s="445">
        <v>0</v>
      </c>
      <c r="AW234" s="363">
        <v>19</v>
      </c>
      <c r="AX234" s="363"/>
      <c r="AY234" s="363">
        <v>19</v>
      </c>
    </row>
    <row r="235" spans="1:51" s="322" customFormat="1" ht="15.75">
      <c r="A235" s="274">
        <v>2</v>
      </c>
      <c r="B235" s="275" t="s">
        <v>1</v>
      </c>
      <c r="C235" s="455">
        <v>13</v>
      </c>
      <c r="D235" s="455">
        <v>8</v>
      </c>
      <c r="E235" s="455">
        <v>0</v>
      </c>
      <c r="F235" s="455">
        <v>8</v>
      </c>
      <c r="G235" s="455">
        <v>13</v>
      </c>
      <c r="H235" s="455">
        <v>8</v>
      </c>
      <c r="I235" s="455">
        <v>0</v>
      </c>
      <c r="J235" s="455">
        <v>8</v>
      </c>
      <c r="K235" s="455">
        <v>1500</v>
      </c>
      <c r="L235" s="455">
        <v>0</v>
      </c>
      <c r="M235" s="455">
        <v>1500</v>
      </c>
      <c r="N235" s="334">
        <f t="shared" ref="N235:O244" si="88">K235*G235/1000</f>
        <v>19.5</v>
      </c>
      <c r="O235" s="334">
        <f t="shared" si="88"/>
        <v>0</v>
      </c>
      <c r="P235" s="334">
        <f t="shared" ref="P235:P244" si="89">J235*M235/1000</f>
        <v>12</v>
      </c>
      <c r="Q235" s="456">
        <v>20</v>
      </c>
      <c r="R235" s="456">
        <v>0</v>
      </c>
      <c r="S235" s="456">
        <v>20</v>
      </c>
      <c r="T235" s="365">
        <f t="shared" si="87"/>
        <v>0.39</v>
      </c>
      <c r="U235" s="365">
        <f t="shared" ref="U235:U244" si="90">P235*S235/1000</f>
        <v>0.24</v>
      </c>
      <c r="V235" s="257">
        <v>3</v>
      </c>
      <c r="W235" s="257">
        <v>3</v>
      </c>
      <c r="X235" s="257">
        <v>0</v>
      </c>
      <c r="Y235" s="257">
        <v>3</v>
      </c>
      <c r="Z235" s="362"/>
      <c r="AA235" s="274">
        <v>2</v>
      </c>
      <c r="AB235" s="444" t="s">
        <v>1</v>
      </c>
      <c r="AC235" s="456">
        <v>0</v>
      </c>
      <c r="AD235" s="455">
        <v>7</v>
      </c>
      <c r="AE235" s="455">
        <v>0</v>
      </c>
      <c r="AF235" s="456">
        <v>7</v>
      </c>
      <c r="AG235" s="456">
        <v>0</v>
      </c>
      <c r="AH235" s="455">
        <v>7</v>
      </c>
      <c r="AI235" s="455">
        <v>0</v>
      </c>
      <c r="AJ235" s="456">
        <v>7</v>
      </c>
      <c r="AK235" s="338">
        <v>0</v>
      </c>
      <c r="AL235" s="338"/>
      <c r="AM235" s="338">
        <v>1500</v>
      </c>
      <c r="AN235" s="334">
        <f t="shared" ref="AN235:AN244" si="91">AG235*AK235/1000</f>
        <v>0</v>
      </c>
      <c r="AO235" s="334"/>
      <c r="AP235" s="334"/>
      <c r="AQ235" s="455">
        <v>0</v>
      </c>
      <c r="AR235" s="455"/>
      <c r="AS235" s="455">
        <v>30</v>
      </c>
      <c r="AT235" s="365">
        <f t="shared" ref="AT235:AT244" si="92">AQ235*AN235/1000</f>
        <v>0</v>
      </c>
      <c r="AU235" s="365"/>
      <c r="AV235" s="446">
        <v>0</v>
      </c>
      <c r="AW235" s="366">
        <v>2</v>
      </c>
      <c r="AX235" s="366"/>
      <c r="AY235" s="366">
        <v>2</v>
      </c>
    </row>
    <row r="236" spans="1:51" s="322" customFormat="1" ht="15.75">
      <c r="A236" s="274">
        <v>3</v>
      </c>
      <c r="B236" s="275" t="s">
        <v>2</v>
      </c>
      <c r="C236" s="455">
        <v>5</v>
      </c>
      <c r="D236" s="455">
        <v>19</v>
      </c>
      <c r="E236" s="455">
        <v>0</v>
      </c>
      <c r="F236" s="455">
        <v>19</v>
      </c>
      <c r="G236" s="455">
        <v>5</v>
      </c>
      <c r="H236" s="455">
        <v>17</v>
      </c>
      <c r="I236" s="455">
        <v>0</v>
      </c>
      <c r="J236" s="455">
        <v>17</v>
      </c>
      <c r="K236" s="455">
        <v>1500</v>
      </c>
      <c r="L236" s="455">
        <v>0</v>
      </c>
      <c r="M236" s="455">
        <v>1500</v>
      </c>
      <c r="N236" s="334">
        <f t="shared" si="88"/>
        <v>7.5</v>
      </c>
      <c r="O236" s="334">
        <f t="shared" si="88"/>
        <v>0</v>
      </c>
      <c r="P236" s="334">
        <f t="shared" si="89"/>
        <v>25.5</v>
      </c>
      <c r="Q236" s="456">
        <v>22</v>
      </c>
      <c r="R236" s="456">
        <v>0</v>
      </c>
      <c r="S236" s="456">
        <v>22</v>
      </c>
      <c r="T236" s="365">
        <f t="shared" si="87"/>
        <v>0.16500000000000001</v>
      </c>
      <c r="U236" s="365">
        <f t="shared" si="90"/>
        <v>0.56100000000000005</v>
      </c>
      <c r="V236" s="257">
        <v>5</v>
      </c>
      <c r="W236" s="257">
        <v>13</v>
      </c>
      <c r="X236" s="257">
        <v>0</v>
      </c>
      <c r="Y236" s="257">
        <v>13</v>
      </c>
      <c r="Z236" s="362"/>
      <c r="AA236" s="274">
        <v>3</v>
      </c>
      <c r="AB236" s="444" t="s">
        <v>2</v>
      </c>
      <c r="AC236" s="456">
        <v>0</v>
      </c>
      <c r="AD236" s="455">
        <v>36</v>
      </c>
      <c r="AE236" s="455">
        <v>0</v>
      </c>
      <c r="AF236" s="456">
        <v>36</v>
      </c>
      <c r="AG236" s="456">
        <v>0</v>
      </c>
      <c r="AH236" s="455">
        <v>27</v>
      </c>
      <c r="AI236" s="455">
        <v>0</v>
      </c>
      <c r="AJ236" s="456">
        <v>27</v>
      </c>
      <c r="AK236" s="338">
        <v>0</v>
      </c>
      <c r="AL236" s="338"/>
      <c r="AM236" s="338">
        <v>1500</v>
      </c>
      <c r="AN236" s="334">
        <f t="shared" si="91"/>
        <v>0</v>
      </c>
      <c r="AO236" s="334"/>
      <c r="AP236" s="334"/>
      <c r="AQ236" s="455">
        <v>0</v>
      </c>
      <c r="AR236" s="455"/>
      <c r="AS236" s="455">
        <v>25</v>
      </c>
      <c r="AT236" s="365">
        <f t="shared" si="92"/>
        <v>0</v>
      </c>
      <c r="AU236" s="365"/>
      <c r="AV236" s="446">
        <v>0</v>
      </c>
      <c r="AW236" s="366">
        <v>28</v>
      </c>
      <c r="AX236" s="366"/>
      <c r="AY236" s="366">
        <v>28</v>
      </c>
    </row>
    <row r="237" spans="1:51" s="322" customFormat="1" ht="15.75">
      <c r="A237" s="274">
        <v>4</v>
      </c>
      <c r="B237" s="275" t="s">
        <v>3</v>
      </c>
      <c r="C237" s="455">
        <v>17</v>
      </c>
      <c r="D237" s="455">
        <v>42</v>
      </c>
      <c r="E237" s="455">
        <v>20</v>
      </c>
      <c r="F237" s="455">
        <v>42</v>
      </c>
      <c r="G237" s="455">
        <v>17</v>
      </c>
      <c r="H237" s="455">
        <v>40</v>
      </c>
      <c r="I237" s="455">
        <v>17</v>
      </c>
      <c r="J237" s="455">
        <v>40</v>
      </c>
      <c r="K237" s="455">
        <v>1500</v>
      </c>
      <c r="L237" s="455">
        <v>106</v>
      </c>
      <c r="M237" s="455">
        <v>1500</v>
      </c>
      <c r="N237" s="334">
        <f t="shared" si="88"/>
        <v>25.5</v>
      </c>
      <c r="O237" s="334">
        <f t="shared" si="88"/>
        <v>4.24</v>
      </c>
      <c r="P237" s="334">
        <f t="shared" si="89"/>
        <v>60</v>
      </c>
      <c r="Q237" s="456">
        <v>18</v>
      </c>
      <c r="R237" s="456">
        <v>47</v>
      </c>
      <c r="S237" s="456">
        <v>15</v>
      </c>
      <c r="T237" s="365">
        <f t="shared" si="87"/>
        <v>0.45900000000000002</v>
      </c>
      <c r="U237" s="365">
        <f t="shared" si="90"/>
        <v>0.9</v>
      </c>
      <c r="V237" s="257">
        <v>3</v>
      </c>
      <c r="W237" s="257">
        <v>2</v>
      </c>
      <c r="X237" s="257">
        <v>3</v>
      </c>
      <c r="Y237" s="257">
        <v>3</v>
      </c>
      <c r="Z237" s="362"/>
      <c r="AA237" s="274">
        <v>4</v>
      </c>
      <c r="AB237" s="444" t="s">
        <v>3</v>
      </c>
      <c r="AC237" s="456">
        <v>0</v>
      </c>
      <c r="AD237" s="455">
        <v>0</v>
      </c>
      <c r="AE237" s="455">
        <v>0</v>
      </c>
      <c r="AF237" s="456">
        <v>0</v>
      </c>
      <c r="AG237" s="456">
        <v>0</v>
      </c>
      <c r="AH237" s="455">
        <v>0</v>
      </c>
      <c r="AI237" s="455">
        <v>0</v>
      </c>
      <c r="AJ237" s="456"/>
      <c r="AK237" s="338">
        <v>0</v>
      </c>
      <c r="AL237" s="338"/>
      <c r="AM237" s="338"/>
      <c r="AN237" s="334">
        <f t="shared" si="91"/>
        <v>0</v>
      </c>
      <c r="AO237" s="334"/>
      <c r="AP237" s="334"/>
      <c r="AQ237" s="455">
        <v>0</v>
      </c>
      <c r="AR237" s="455"/>
      <c r="AS237" s="455"/>
      <c r="AT237" s="365">
        <f t="shared" si="92"/>
        <v>0</v>
      </c>
      <c r="AU237" s="365"/>
      <c r="AV237" s="446">
        <v>0</v>
      </c>
      <c r="AW237" s="366">
        <v>0</v>
      </c>
      <c r="AX237" s="366"/>
      <c r="AY237" s="366"/>
    </row>
    <row r="238" spans="1:51" s="322" customFormat="1" ht="15.75">
      <c r="A238" s="274">
        <v>5</v>
      </c>
      <c r="B238" s="275" t="s">
        <v>4</v>
      </c>
      <c r="C238" s="455">
        <v>0</v>
      </c>
      <c r="D238" s="455">
        <v>0</v>
      </c>
      <c r="E238" s="455">
        <v>0</v>
      </c>
      <c r="F238" s="455"/>
      <c r="G238" s="455">
        <v>0</v>
      </c>
      <c r="H238" s="455">
        <v>0</v>
      </c>
      <c r="I238" s="455">
        <v>0</v>
      </c>
      <c r="J238" s="455"/>
      <c r="K238" s="455">
        <v>0</v>
      </c>
      <c r="L238" s="455">
        <v>0</v>
      </c>
      <c r="M238" s="455"/>
      <c r="N238" s="334">
        <f t="shared" si="88"/>
        <v>0</v>
      </c>
      <c r="O238" s="334">
        <f t="shared" si="88"/>
        <v>0</v>
      </c>
      <c r="P238" s="334">
        <f t="shared" si="89"/>
        <v>0</v>
      </c>
      <c r="Q238" s="456">
        <v>0</v>
      </c>
      <c r="R238" s="456"/>
      <c r="S238" s="456"/>
      <c r="T238" s="365">
        <f t="shared" si="87"/>
        <v>0</v>
      </c>
      <c r="U238" s="365">
        <f t="shared" si="90"/>
        <v>0</v>
      </c>
      <c r="V238" s="257">
        <v>0</v>
      </c>
      <c r="W238" s="257">
        <v>0</v>
      </c>
      <c r="X238" s="257">
        <v>0</v>
      </c>
      <c r="Y238" s="257"/>
      <c r="Z238" s="362"/>
      <c r="AA238" s="274">
        <v>5</v>
      </c>
      <c r="AB238" s="444" t="s">
        <v>4</v>
      </c>
      <c r="AC238" s="456">
        <v>0</v>
      </c>
      <c r="AD238" s="455">
        <v>7</v>
      </c>
      <c r="AE238" s="455">
        <v>0</v>
      </c>
      <c r="AF238" s="456"/>
      <c r="AG238" s="456">
        <v>0</v>
      </c>
      <c r="AH238" s="455">
        <v>7</v>
      </c>
      <c r="AI238" s="455">
        <v>0</v>
      </c>
      <c r="AJ238" s="456" t="s">
        <v>148</v>
      </c>
      <c r="AK238" s="338">
        <v>0</v>
      </c>
      <c r="AL238" s="338"/>
      <c r="AM238" s="338"/>
      <c r="AN238" s="334">
        <f t="shared" si="91"/>
        <v>0</v>
      </c>
      <c r="AO238" s="334"/>
      <c r="AP238" s="334"/>
      <c r="AQ238" s="455">
        <v>0</v>
      </c>
      <c r="AR238" s="455"/>
      <c r="AS238" s="455"/>
      <c r="AT238" s="365">
        <f t="shared" si="92"/>
        <v>0</v>
      </c>
      <c r="AU238" s="365"/>
      <c r="AV238" s="446">
        <v>0</v>
      </c>
      <c r="AW238" s="366">
        <v>4</v>
      </c>
      <c r="AX238" s="366"/>
      <c r="AY238" s="366"/>
    </row>
    <row r="239" spans="1:51" s="322" customFormat="1" ht="15.75">
      <c r="A239" s="274">
        <v>6</v>
      </c>
      <c r="B239" s="275" t="s">
        <v>5</v>
      </c>
      <c r="C239" s="455">
        <v>0</v>
      </c>
      <c r="D239" s="455">
        <v>6</v>
      </c>
      <c r="E239" s="455">
        <v>0</v>
      </c>
      <c r="F239" s="455">
        <v>0</v>
      </c>
      <c r="G239" s="455">
        <v>0</v>
      </c>
      <c r="H239" s="455">
        <v>5</v>
      </c>
      <c r="I239" s="455">
        <v>0</v>
      </c>
      <c r="J239" s="455"/>
      <c r="K239" s="455">
        <v>0</v>
      </c>
      <c r="L239" s="455">
        <v>0</v>
      </c>
      <c r="M239" s="455"/>
      <c r="N239" s="334">
        <f t="shared" si="88"/>
        <v>0</v>
      </c>
      <c r="O239" s="334">
        <f t="shared" si="88"/>
        <v>0</v>
      </c>
      <c r="P239" s="334">
        <f t="shared" si="89"/>
        <v>0</v>
      </c>
      <c r="Q239" s="456">
        <v>0</v>
      </c>
      <c r="R239" s="456"/>
      <c r="S239" s="456"/>
      <c r="T239" s="365">
        <f t="shared" si="87"/>
        <v>0</v>
      </c>
      <c r="U239" s="365">
        <f t="shared" si="90"/>
        <v>0</v>
      </c>
      <c r="V239" s="257">
        <v>0</v>
      </c>
      <c r="W239" s="257">
        <v>0</v>
      </c>
      <c r="X239" s="257">
        <v>0</v>
      </c>
      <c r="Y239" s="257"/>
      <c r="Z239" s="362"/>
      <c r="AA239" s="274">
        <v>6</v>
      </c>
      <c r="AB239" s="444" t="s">
        <v>5</v>
      </c>
      <c r="AC239" s="456">
        <v>0</v>
      </c>
      <c r="AD239" s="455">
        <v>30</v>
      </c>
      <c r="AE239" s="455">
        <v>0</v>
      </c>
      <c r="AF239" s="456">
        <v>30</v>
      </c>
      <c r="AG239" s="456">
        <v>0</v>
      </c>
      <c r="AH239" s="455">
        <v>28</v>
      </c>
      <c r="AI239" s="455">
        <v>0</v>
      </c>
      <c r="AJ239" s="456">
        <v>28</v>
      </c>
      <c r="AK239" s="338">
        <v>0</v>
      </c>
      <c r="AL239" s="338"/>
      <c r="AM239" s="338">
        <v>1800</v>
      </c>
      <c r="AN239" s="334">
        <f t="shared" si="91"/>
        <v>0</v>
      </c>
      <c r="AO239" s="334"/>
      <c r="AP239" s="334"/>
      <c r="AQ239" s="455">
        <v>0</v>
      </c>
      <c r="AR239" s="455"/>
      <c r="AS239" s="455">
        <v>25</v>
      </c>
      <c r="AT239" s="365">
        <f t="shared" si="92"/>
        <v>0</v>
      </c>
      <c r="AU239" s="365"/>
      <c r="AV239" s="446">
        <v>0</v>
      </c>
      <c r="AW239" s="366">
        <v>21</v>
      </c>
      <c r="AX239" s="366"/>
      <c r="AY239" s="366">
        <v>21</v>
      </c>
    </row>
    <row r="240" spans="1:51" s="322" customFormat="1" ht="15.75">
      <c r="A240" s="274">
        <v>7</v>
      </c>
      <c r="B240" s="275" t="s">
        <v>6</v>
      </c>
      <c r="C240" s="455">
        <v>0</v>
      </c>
      <c r="D240" s="455">
        <v>0</v>
      </c>
      <c r="E240" s="455">
        <v>0</v>
      </c>
      <c r="F240" s="455"/>
      <c r="G240" s="455">
        <v>0</v>
      </c>
      <c r="H240" s="455">
        <v>0</v>
      </c>
      <c r="I240" s="455">
        <v>0</v>
      </c>
      <c r="J240" s="455"/>
      <c r="K240" s="455">
        <v>0</v>
      </c>
      <c r="L240" s="455">
        <v>0</v>
      </c>
      <c r="M240" s="455"/>
      <c r="N240" s="334">
        <f t="shared" si="88"/>
        <v>0</v>
      </c>
      <c r="O240" s="334">
        <f t="shared" si="88"/>
        <v>0</v>
      </c>
      <c r="P240" s="334">
        <f t="shared" si="89"/>
        <v>0</v>
      </c>
      <c r="Q240" s="456">
        <v>0</v>
      </c>
      <c r="R240" s="456"/>
      <c r="S240" s="456"/>
      <c r="T240" s="365">
        <f t="shared" si="87"/>
        <v>0</v>
      </c>
      <c r="U240" s="365">
        <f t="shared" si="90"/>
        <v>0</v>
      </c>
      <c r="V240" s="257">
        <v>0</v>
      </c>
      <c r="W240" s="257">
        <v>2</v>
      </c>
      <c r="X240" s="257">
        <v>0</v>
      </c>
      <c r="Y240" s="257"/>
      <c r="Z240" s="362"/>
      <c r="AA240" s="274">
        <v>7</v>
      </c>
      <c r="AB240" s="444" t="s">
        <v>6</v>
      </c>
      <c r="AC240" s="456">
        <v>0</v>
      </c>
      <c r="AD240" s="455">
        <v>3</v>
      </c>
      <c r="AE240" s="455">
        <v>0</v>
      </c>
      <c r="AF240" s="456">
        <v>50</v>
      </c>
      <c r="AG240" s="456">
        <v>0</v>
      </c>
      <c r="AH240" s="455">
        <v>2</v>
      </c>
      <c r="AI240" s="455">
        <v>0</v>
      </c>
      <c r="AJ240" s="456">
        <v>30</v>
      </c>
      <c r="AK240" s="338">
        <v>0</v>
      </c>
      <c r="AL240" s="338"/>
      <c r="AM240" s="338">
        <v>1500</v>
      </c>
      <c r="AN240" s="334">
        <f t="shared" si="91"/>
        <v>0</v>
      </c>
      <c r="AO240" s="334"/>
      <c r="AP240" s="334"/>
      <c r="AQ240" s="455">
        <v>0</v>
      </c>
      <c r="AR240" s="455"/>
      <c r="AS240" s="455">
        <v>25</v>
      </c>
      <c r="AT240" s="365">
        <f t="shared" si="92"/>
        <v>0</v>
      </c>
      <c r="AU240" s="365"/>
      <c r="AV240" s="446">
        <v>0</v>
      </c>
      <c r="AW240" s="366">
        <v>5</v>
      </c>
      <c r="AX240" s="366"/>
      <c r="AY240" s="366">
        <v>5</v>
      </c>
    </row>
    <row r="241" spans="1:51" s="322" customFormat="1" ht="15.75">
      <c r="A241" s="274">
        <v>8</v>
      </c>
      <c r="B241" s="275" t="s">
        <v>7</v>
      </c>
      <c r="C241" s="455">
        <v>0</v>
      </c>
      <c r="D241" s="455">
        <v>0</v>
      </c>
      <c r="E241" s="455">
        <v>0</v>
      </c>
      <c r="F241" s="455"/>
      <c r="G241" s="455">
        <v>0</v>
      </c>
      <c r="H241" s="455">
        <v>0</v>
      </c>
      <c r="I241" s="455">
        <v>0</v>
      </c>
      <c r="J241" s="455"/>
      <c r="K241" s="455">
        <v>0</v>
      </c>
      <c r="L241" s="455">
        <v>0</v>
      </c>
      <c r="M241" s="455"/>
      <c r="N241" s="334">
        <f t="shared" si="88"/>
        <v>0</v>
      </c>
      <c r="O241" s="334">
        <f t="shared" si="88"/>
        <v>0</v>
      </c>
      <c r="P241" s="334">
        <f t="shared" si="89"/>
        <v>0</v>
      </c>
      <c r="Q241" s="456">
        <v>0</v>
      </c>
      <c r="R241" s="456"/>
      <c r="S241" s="456"/>
      <c r="T241" s="365">
        <f t="shared" si="87"/>
        <v>0</v>
      </c>
      <c r="U241" s="365">
        <f t="shared" si="90"/>
        <v>0</v>
      </c>
      <c r="V241" s="257">
        <v>0</v>
      </c>
      <c r="W241" s="257">
        <v>0</v>
      </c>
      <c r="X241" s="257">
        <v>0</v>
      </c>
      <c r="Y241" s="257"/>
      <c r="AA241" s="274">
        <v>8</v>
      </c>
      <c r="AB241" s="444" t="s">
        <v>7</v>
      </c>
      <c r="AC241" s="456">
        <v>0</v>
      </c>
      <c r="AD241" s="455">
        <v>0</v>
      </c>
      <c r="AE241" s="455">
        <v>0</v>
      </c>
      <c r="AF241" s="456">
        <v>0</v>
      </c>
      <c r="AG241" s="456">
        <v>0</v>
      </c>
      <c r="AH241" s="455">
        <v>0</v>
      </c>
      <c r="AI241" s="455">
        <v>0</v>
      </c>
      <c r="AJ241" s="456" t="s">
        <v>148</v>
      </c>
      <c r="AK241" s="338">
        <v>0</v>
      </c>
      <c r="AL241" s="338"/>
      <c r="AM241" s="338"/>
      <c r="AN241" s="334">
        <f t="shared" si="91"/>
        <v>0</v>
      </c>
      <c r="AO241" s="334"/>
      <c r="AP241" s="334"/>
      <c r="AQ241" s="455">
        <v>0</v>
      </c>
      <c r="AR241" s="455"/>
      <c r="AS241" s="455"/>
      <c r="AT241" s="365">
        <f t="shared" si="92"/>
        <v>0</v>
      </c>
      <c r="AU241" s="365"/>
      <c r="AV241" s="446">
        <v>0</v>
      </c>
      <c r="AW241" s="366">
        <v>0</v>
      </c>
      <c r="AX241" s="366"/>
      <c r="AY241" s="366"/>
    </row>
    <row r="242" spans="1:51" s="322" customFormat="1" ht="15.75">
      <c r="A242" s="274">
        <v>9</v>
      </c>
      <c r="B242" s="275" t="s">
        <v>8</v>
      </c>
      <c r="C242" s="455">
        <v>0</v>
      </c>
      <c r="D242" s="455">
        <v>5</v>
      </c>
      <c r="E242" s="455">
        <v>0</v>
      </c>
      <c r="F242" s="455">
        <v>5.25</v>
      </c>
      <c r="G242" s="455">
        <v>0</v>
      </c>
      <c r="H242" s="455">
        <v>5</v>
      </c>
      <c r="I242" s="455">
        <v>0</v>
      </c>
      <c r="J242" s="455">
        <v>5.25</v>
      </c>
      <c r="K242" s="455">
        <v>0</v>
      </c>
      <c r="L242" s="455">
        <v>0</v>
      </c>
      <c r="M242" s="455">
        <v>1500</v>
      </c>
      <c r="N242" s="334">
        <f t="shared" si="88"/>
        <v>0</v>
      </c>
      <c r="O242" s="334">
        <f t="shared" si="88"/>
        <v>0</v>
      </c>
      <c r="P242" s="334">
        <f t="shared" si="89"/>
        <v>7.875</v>
      </c>
      <c r="Q242" s="456">
        <v>0</v>
      </c>
      <c r="R242" s="456"/>
      <c r="S242" s="456">
        <v>30</v>
      </c>
      <c r="T242" s="365">
        <f t="shared" si="87"/>
        <v>0</v>
      </c>
      <c r="U242" s="365">
        <f t="shared" si="90"/>
        <v>0.23624999999999999</v>
      </c>
      <c r="V242" s="257">
        <v>0</v>
      </c>
      <c r="W242" s="257">
        <v>2</v>
      </c>
      <c r="X242" s="257">
        <v>0</v>
      </c>
      <c r="Y242" s="257">
        <v>3</v>
      </c>
      <c r="AA242" s="274">
        <v>9</v>
      </c>
      <c r="AB242" s="444" t="s">
        <v>8</v>
      </c>
      <c r="AC242" s="456">
        <v>0</v>
      </c>
      <c r="AD242" s="455">
        <v>31</v>
      </c>
      <c r="AE242" s="455">
        <v>21</v>
      </c>
      <c r="AF242" s="456">
        <v>31</v>
      </c>
      <c r="AG242" s="456">
        <v>0</v>
      </c>
      <c r="AH242" s="455">
        <v>25</v>
      </c>
      <c r="AI242" s="455">
        <v>0</v>
      </c>
      <c r="AJ242" s="456">
        <v>25</v>
      </c>
      <c r="AK242" s="338">
        <v>0</v>
      </c>
      <c r="AL242" s="338"/>
      <c r="AM242" s="338">
        <v>1500</v>
      </c>
      <c r="AN242" s="334">
        <f t="shared" si="91"/>
        <v>0</v>
      </c>
      <c r="AO242" s="334"/>
      <c r="AP242" s="334"/>
      <c r="AQ242" s="455">
        <v>0</v>
      </c>
      <c r="AR242" s="455"/>
      <c r="AS242" s="455">
        <v>25</v>
      </c>
      <c r="AT242" s="365">
        <f t="shared" si="92"/>
        <v>0</v>
      </c>
      <c r="AU242" s="365"/>
      <c r="AV242" s="446">
        <v>0</v>
      </c>
      <c r="AW242" s="366">
        <v>15</v>
      </c>
      <c r="AX242" s="366">
        <v>17</v>
      </c>
      <c r="AY242" s="366">
        <v>15</v>
      </c>
    </row>
    <row r="243" spans="1:51" s="322" customFormat="1" ht="15.75">
      <c r="A243" s="274">
        <v>10</v>
      </c>
      <c r="B243" s="275" t="s">
        <v>9</v>
      </c>
      <c r="C243" s="455">
        <v>0</v>
      </c>
      <c r="D243" s="455">
        <v>6</v>
      </c>
      <c r="E243" s="455">
        <v>0</v>
      </c>
      <c r="F243" s="455">
        <v>6</v>
      </c>
      <c r="G243" s="455">
        <v>0</v>
      </c>
      <c r="H243" s="455">
        <v>6</v>
      </c>
      <c r="I243" s="455">
        <v>0</v>
      </c>
      <c r="J243" s="455">
        <v>6</v>
      </c>
      <c r="K243" s="455">
        <v>0</v>
      </c>
      <c r="L243" s="455">
        <v>0</v>
      </c>
      <c r="M243" s="455">
        <v>1000</v>
      </c>
      <c r="N243" s="334">
        <f t="shared" si="88"/>
        <v>0</v>
      </c>
      <c r="O243" s="334">
        <f t="shared" si="88"/>
        <v>0</v>
      </c>
      <c r="P243" s="334">
        <f t="shared" si="89"/>
        <v>6</v>
      </c>
      <c r="Q243" s="456">
        <v>0</v>
      </c>
      <c r="R243" s="456"/>
      <c r="S243" s="456">
        <v>30</v>
      </c>
      <c r="T243" s="365">
        <f t="shared" si="87"/>
        <v>0</v>
      </c>
      <c r="U243" s="365">
        <f t="shared" si="90"/>
        <v>0.18</v>
      </c>
      <c r="V243" s="257">
        <v>0</v>
      </c>
      <c r="W243" s="257">
        <v>4</v>
      </c>
      <c r="X243" s="257">
        <v>0</v>
      </c>
      <c r="Y243" s="257">
        <v>4</v>
      </c>
      <c r="AA243" s="274">
        <v>10</v>
      </c>
      <c r="AB243" s="444" t="s">
        <v>9</v>
      </c>
      <c r="AC243" s="456">
        <v>0</v>
      </c>
      <c r="AD243" s="455">
        <v>14</v>
      </c>
      <c r="AE243" s="455">
        <v>100</v>
      </c>
      <c r="AF243" s="456">
        <v>14</v>
      </c>
      <c r="AG243" s="456">
        <v>0</v>
      </c>
      <c r="AH243" s="455">
        <v>14</v>
      </c>
      <c r="AI243" s="455">
        <v>10</v>
      </c>
      <c r="AJ243" s="456">
        <v>14</v>
      </c>
      <c r="AK243" s="338">
        <v>0</v>
      </c>
      <c r="AL243" s="338">
        <v>4640</v>
      </c>
      <c r="AM243" s="338">
        <v>1000</v>
      </c>
      <c r="AN243" s="334">
        <f t="shared" si="91"/>
        <v>0</v>
      </c>
      <c r="AO243" s="334"/>
      <c r="AP243" s="334"/>
      <c r="AQ243" s="455">
        <v>0</v>
      </c>
      <c r="AR243" s="455">
        <v>12</v>
      </c>
      <c r="AS243" s="455">
        <v>30</v>
      </c>
      <c r="AT243" s="365">
        <f t="shared" si="92"/>
        <v>0</v>
      </c>
      <c r="AU243" s="365"/>
      <c r="AV243" s="446">
        <v>0</v>
      </c>
      <c r="AW243" s="366">
        <v>6</v>
      </c>
      <c r="AX243" s="366">
        <v>30</v>
      </c>
      <c r="AY243" s="366">
        <v>6</v>
      </c>
    </row>
    <row r="244" spans="1:51" s="322" customFormat="1" ht="15.75">
      <c r="A244" s="274">
        <v>11</v>
      </c>
      <c r="B244" s="279" t="s">
        <v>10</v>
      </c>
      <c r="C244" s="455">
        <v>0</v>
      </c>
      <c r="D244" s="455">
        <v>0</v>
      </c>
      <c r="E244" s="455">
        <v>0</v>
      </c>
      <c r="F244" s="455"/>
      <c r="G244" s="455">
        <v>0</v>
      </c>
      <c r="H244" s="455"/>
      <c r="I244" s="455">
        <v>0</v>
      </c>
      <c r="J244" s="455"/>
      <c r="K244" s="455">
        <v>0</v>
      </c>
      <c r="L244" s="455">
        <v>0</v>
      </c>
      <c r="M244" s="455"/>
      <c r="N244" s="334">
        <f t="shared" si="88"/>
        <v>0</v>
      </c>
      <c r="O244" s="334">
        <f t="shared" si="88"/>
        <v>0</v>
      </c>
      <c r="P244" s="334">
        <f t="shared" si="89"/>
        <v>0</v>
      </c>
      <c r="Q244" s="456">
        <v>0</v>
      </c>
      <c r="R244" s="456"/>
      <c r="S244" s="456"/>
      <c r="T244" s="365">
        <f t="shared" si="87"/>
        <v>0</v>
      </c>
      <c r="U244" s="365">
        <f t="shared" si="90"/>
        <v>0</v>
      </c>
      <c r="V244" s="257">
        <v>0</v>
      </c>
      <c r="W244" s="257"/>
      <c r="X244" s="257">
        <v>0</v>
      </c>
      <c r="Y244" s="257"/>
      <c r="AA244" s="274">
        <v>11</v>
      </c>
      <c r="AB244" s="279" t="s">
        <v>10</v>
      </c>
      <c r="AC244" s="456">
        <v>0</v>
      </c>
      <c r="AD244" s="455">
        <v>17</v>
      </c>
      <c r="AE244" s="455">
        <v>31</v>
      </c>
      <c r="AF244" s="456"/>
      <c r="AG244" s="456">
        <v>0</v>
      </c>
      <c r="AH244" s="455">
        <v>17</v>
      </c>
      <c r="AI244" s="455">
        <v>19</v>
      </c>
      <c r="AJ244" s="456" t="s">
        <v>148</v>
      </c>
      <c r="AK244" s="338">
        <v>0</v>
      </c>
      <c r="AL244" s="338">
        <v>3028</v>
      </c>
      <c r="AM244" s="338"/>
      <c r="AN244" s="334">
        <f t="shared" si="91"/>
        <v>0</v>
      </c>
      <c r="AO244" s="334"/>
      <c r="AP244" s="334"/>
      <c r="AQ244" s="455">
        <v>0</v>
      </c>
      <c r="AR244" s="455">
        <v>25</v>
      </c>
      <c r="AS244" s="455"/>
      <c r="AT244" s="365">
        <f t="shared" si="92"/>
        <v>0</v>
      </c>
      <c r="AU244" s="365"/>
      <c r="AV244" s="446">
        <v>0</v>
      </c>
      <c r="AW244" s="366">
        <v>5</v>
      </c>
      <c r="AX244" s="366">
        <v>22</v>
      </c>
      <c r="AY244" s="366"/>
    </row>
    <row r="245" spans="1:51" s="322" customFormat="1" ht="15.75">
      <c r="A245" s="461"/>
      <c r="B245" s="461"/>
      <c r="C245" s="339"/>
      <c r="D245" s="339"/>
      <c r="E245" s="339"/>
      <c r="F245" s="339"/>
      <c r="G245" s="339"/>
      <c r="H245" s="339"/>
      <c r="I245" s="339"/>
      <c r="J245" s="339"/>
      <c r="K245" s="455"/>
      <c r="L245" s="455"/>
      <c r="M245" s="455"/>
      <c r="N245" s="335"/>
      <c r="O245" s="335"/>
      <c r="P245" s="335"/>
      <c r="Q245" s="334"/>
      <c r="R245" s="334"/>
      <c r="S245" s="334"/>
      <c r="T245" s="365"/>
      <c r="U245" s="365"/>
      <c r="V245" s="338"/>
      <c r="W245" s="338"/>
      <c r="X245" s="338"/>
      <c r="Y245" s="338"/>
      <c r="AA245" s="461"/>
      <c r="AB245" s="461"/>
      <c r="AC245" s="335"/>
      <c r="AD245" s="339"/>
      <c r="AE245" s="339"/>
      <c r="AF245" s="335"/>
      <c r="AG245" s="335"/>
      <c r="AH245" s="339"/>
      <c r="AI245" s="339"/>
      <c r="AJ245" s="335"/>
      <c r="AK245" s="339"/>
      <c r="AL245" s="339"/>
      <c r="AM245" s="339"/>
      <c r="AN245" s="335"/>
      <c r="AO245" s="335"/>
      <c r="AP245" s="335"/>
      <c r="AQ245" s="339"/>
      <c r="AR245" s="339"/>
      <c r="AS245" s="339"/>
      <c r="AT245" s="462"/>
      <c r="AU245" s="462"/>
      <c r="AV245" s="338"/>
      <c r="AW245" s="366"/>
      <c r="AX245" s="366"/>
      <c r="AY245" s="366"/>
    </row>
    <row r="246" spans="1:51">
      <c r="A246" s="391"/>
      <c r="B246" s="391"/>
      <c r="C246" s="413"/>
      <c r="D246" s="413"/>
      <c r="E246" s="413"/>
      <c r="F246" s="413"/>
      <c r="G246" s="413"/>
      <c r="H246" s="413"/>
      <c r="I246" s="413"/>
      <c r="J246" s="413"/>
      <c r="K246" s="413"/>
      <c r="L246" s="413"/>
      <c r="M246" s="413"/>
      <c r="N246" s="344"/>
      <c r="O246" s="344"/>
      <c r="P246" s="344"/>
      <c r="Q246" s="343"/>
      <c r="R246" s="343"/>
      <c r="S246" s="343"/>
      <c r="T246" s="352"/>
      <c r="U246" s="352"/>
      <c r="V246" s="351"/>
      <c r="W246" s="351"/>
      <c r="X246" s="351"/>
      <c r="Y246" s="351"/>
      <c r="Z246" s="357"/>
      <c r="AA246" s="391"/>
      <c r="AB246" s="391"/>
      <c r="AC246" s="344"/>
      <c r="AD246" s="413"/>
      <c r="AE246" s="413"/>
      <c r="AF246" s="344"/>
      <c r="AG246" s="344"/>
      <c r="AH246" s="413"/>
      <c r="AI246" s="413"/>
      <c r="AJ246" s="344"/>
      <c r="AK246" s="413"/>
      <c r="AL246" s="413"/>
      <c r="AM246" s="413"/>
      <c r="AN246" s="344"/>
      <c r="AO246" s="344"/>
      <c r="AP246" s="344"/>
      <c r="AQ246" s="413"/>
      <c r="AR246" s="413"/>
      <c r="AS246" s="413"/>
      <c r="AT246" s="414"/>
      <c r="AU246" s="414"/>
      <c r="AV246" s="351"/>
      <c r="AW246" s="356"/>
      <c r="AX246" s="356"/>
      <c r="AY246" s="356"/>
    </row>
    <row r="247" spans="1:51">
      <c r="A247" s="397"/>
      <c r="B247" s="397"/>
      <c r="C247" s="485"/>
      <c r="D247" s="485"/>
      <c r="E247" s="485"/>
      <c r="F247" s="485"/>
      <c r="G247" s="485"/>
      <c r="H247" s="485"/>
      <c r="I247" s="485"/>
      <c r="J247" s="485"/>
      <c r="K247" s="485"/>
      <c r="L247" s="485"/>
      <c r="M247" s="485"/>
      <c r="N247" s="486"/>
      <c r="O247" s="486"/>
      <c r="P247" s="486"/>
      <c r="Q247" s="487"/>
      <c r="R247" s="487"/>
      <c r="S247" s="487"/>
      <c r="T247" s="488"/>
      <c r="U247" s="488"/>
      <c r="V247" s="489"/>
      <c r="W247" s="489"/>
      <c r="X247" s="489"/>
      <c r="Y247" s="489"/>
      <c r="Z247" s="357"/>
      <c r="AA247" s="392"/>
      <c r="AB247" s="392"/>
      <c r="AC247" s="415"/>
      <c r="AD247" s="416"/>
      <c r="AE247" s="416"/>
      <c r="AF247" s="415"/>
      <c r="AG247" s="415"/>
      <c r="AH247" s="416"/>
      <c r="AI247" s="416"/>
      <c r="AJ247" s="415"/>
      <c r="AK247" s="416"/>
      <c r="AL247" s="416"/>
      <c r="AM247" s="416"/>
      <c r="AN247" s="415"/>
      <c r="AO247" s="415"/>
      <c r="AP247" s="415"/>
      <c r="AQ247" s="416"/>
      <c r="AR247" s="416"/>
      <c r="AS247" s="416"/>
      <c r="AT247" s="441"/>
      <c r="AU247" s="422"/>
      <c r="AV247" s="398"/>
      <c r="AW247" s="439"/>
      <c r="AX247" s="439"/>
      <c r="AY247" s="439"/>
    </row>
    <row r="248" spans="1:51">
      <c r="A248" s="1004" t="s">
        <v>11</v>
      </c>
      <c r="B248" s="1004"/>
      <c r="C248" s="319">
        <f t="shared" ref="C248:J248" si="93">SUM(C234:C247)</f>
        <v>53</v>
      </c>
      <c r="D248" s="319">
        <f t="shared" si="93"/>
        <v>99</v>
      </c>
      <c r="E248" s="319">
        <f t="shared" si="93"/>
        <v>37</v>
      </c>
      <c r="F248" s="319">
        <f t="shared" si="93"/>
        <v>91.75</v>
      </c>
      <c r="G248" s="319">
        <f t="shared" si="93"/>
        <v>53</v>
      </c>
      <c r="H248" s="319">
        <f t="shared" si="93"/>
        <v>94</v>
      </c>
      <c r="I248" s="319">
        <f t="shared" si="93"/>
        <v>24</v>
      </c>
      <c r="J248" s="319">
        <f t="shared" si="93"/>
        <v>87.75</v>
      </c>
      <c r="K248" s="319">
        <f>N248/G248*1000</f>
        <v>1523.7735849056603</v>
      </c>
      <c r="L248" s="319"/>
      <c r="M248" s="319"/>
      <c r="N248" s="324">
        <f>SUM(N234:N247)</f>
        <v>80.760000000000005</v>
      </c>
      <c r="O248" s="324">
        <f>SUM(O234:O247)</f>
        <v>16.746000000000002</v>
      </c>
      <c r="P248" s="324"/>
      <c r="Q248" s="324">
        <f>SUM(Q234:Q247)/11</f>
        <v>8.1818181818181817</v>
      </c>
      <c r="R248" s="324"/>
      <c r="S248" s="326"/>
      <c r="T248" s="320">
        <f t="shared" ref="T248:Y248" si="94">SUM(T234:T247)</f>
        <v>1.8618000000000001</v>
      </c>
      <c r="U248" s="320">
        <f t="shared" si="94"/>
        <v>2.5597700000000003</v>
      </c>
      <c r="V248" s="319">
        <f t="shared" si="94"/>
        <v>18</v>
      </c>
      <c r="W248" s="319">
        <f t="shared" si="94"/>
        <v>30</v>
      </c>
      <c r="X248" s="319">
        <f t="shared" si="94"/>
        <v>9</v>
      </c>
      <c r="Y248" s="319">
        <f t="shared" si="94"/>
        <v>29</v>
      </c>
      <c r="AA248" s="1004" t="s">
        <v>11</v>
      </c>
      <c r="AB248" s="1004"/>
      <c r="AC248" s="436">
        <f>SUM(AC234:AC247)</f>
        <v>0</v>
      </c>
      <c r="AD248" s="437">
        <f>SUM(AD234:AD247)</f>
        <v>175</v>
      </c>
      <c r="AE248" s="437">
        <f>SUM(AE234:AE247)</f>
        <v>152</v>
      </c>
      <c r="AF248" s="436"/>
      <c r="AG248" s="436">
        <f>SUM(AG234:AG247)</f>
        <v>0</v>
      </c>
      <c r="AH248" s="437">
        <f>SUM(AH234:AH247)</f>
        <v>157</v>
      </c>
      <c r="AI248" s="437">
        <f>SUM(AI234:AI247)</f>
        <v>29</v>
      </c>
      <c r="AJ248" s="436"/>
      <c r="AK248" s="483">
        <v>0</v>
      </c>
      <c r="AL248" s="483"/>
      <c r="AM248" s="483"/>
      <c r="AN248" s="436">
        <f>SUM(AN234:AN247)</f>
        <v>0</v>
      </c>
      <c r="AO248" s="436"/>
      <c r="AP248" s="436"/>
      <c r="AQ248" s="437">
        <f>SUM(AQ234:AQ247)/11</f>
        <v>0</v>
      </c>
      <c r="AR248" s="437"/>
      <c r="AS248" s="437"/>
      <c r="AT248" s="438">
        <f>SUM(AT234:AT247)</f>
        <v>0</v>
      </c>
      <c r="AU248" s="438"/>
      <c r="AV248" s="437">
        <f>SUM(AV234:AV247)</f>
        <v>0</v>
      </c>
      <c r="AW248" s="440">
        <f>SUM(AW234:AW247)</f>
        <v>105</v>
      </c>
      <c r="AX248" s="440">
        <f>SUM(AX234:AX247)</f>
        <v>69</v>
      </c>
      <c r="AY248" s="440"/>
    </row>
  </sheetData>
  <mergeCells count="234">
    <mergeCell ref="A1:Y1"/>
    <mergeCell ref="A2:Y2"/>
    <mergeCell ref="A30:Y30"/>
    <mergeCell ref="A31:Y31"/>
    <mergeCell ref="A58:Y58"/>
    <mergeCell ref="A59:Y59"/>
    <mergeCell ref="AA1:AY1"/>
    <mergeCell ref="AA2:AY2"/>
    <mergeCell ref="AA58:AY58"/>
    <mergeCell ref="AA59:AY59"/>
    <mergeCell ref="AA30:AY30"/>
    <mergeCell ref="AA31:AY31"/>
    <mergeCell ref="A21:B21"/>
    <mergeCell ref="AA21:AB21"/>
    <mergeCell ref="A4:A6"/>
    <mergeCell ref="B4:B6"/>
    <mergeCell ref="AA4:AA6"/>
    <mergeCell ref="AC4:AY4"/>
    <mergeCell ref="C4:Y4"/>
    <mergeCell ref="V5:Y5"/>
    <mergeCell ref="C5:F5"/>
    <mergeCell ref="AV5:AY5"/>
    <mergeCell ref="AT34:AU34"/>
    <mergeCell ref="AV34:AY34"/>
    <mergeCell ref="AG5:AJ5"/>
    <mergeCell ref="AK5:AM5"/>
    <mergeCell ref="AN5:AP5"/>
    <mergeCell ref="Q5:S5"/>
    <mergeCell ref="Q34:S34"/>
    <mergeCell ref="A135:B135"/>
    <mergeCell ref="AA135:AB135"/>
    <mergeCell ref="AA50:AB50"/>
    <mergeCell ref="N34:P34"/>
    <mergeCell ref="K34:M34"/>
    <mergeCell ref="A86:Y86"/>
    <mergeCell ref="A87:Y87"/>
    <mergeCell ref="AA86:AY86"/>
    <mergeCell ref="AA87:AY87"/>
    <mergeCell ref="A61:A63"/>
    <mergeCell ref="B61:B63"/>
    <mergeCell ref="AA61:AA63"/>
    <mergeCell ref="AB61:AB63"/>
    <mergeCell ref="A78:B78"/>
    <mergeCell ref="AA78:AB78"/>
    <mergeCell ref="N62:P62"/>
    <mergeCell ref="T34:U34"/>
    <mergeCell ref="G5:J5"/>
    <mergeCell ref="N5:P5"/>
    <mergeCell ref="K5:M5"/>
    <mergeCell ref="AA147:AA149"/>
    <mergeCell ref="AB147:AB149"/>
    <mergeCell ref="AC148:AF148"/>
    <mergeCell ref="C148:F148"/>
    <mergeCell ref="G148:J148"/>
    <mergeCell ref="K148:M148"/>
    <mergeCell ref="N148:P148"/>
    <mergeCell ref="AC34:AF34"/>
    <mergeCell ref="AB4:AB6"/>
    <mergeCell ref="T5:U5"/>
    <mergeCell ref="A33:A35"/>
    <mergeCell ref="B33:B35"/>
    <mergeCell ref="AA33:AA35"/>
    <mergeCell ref="AB33:AB35"/>
    <mergeCell ref="C34:F34"/>
    <mergeCell ref="G34:J34"/>
    <mergeCell ref="N119:P119"/>
    <mergeCell ref="K119:M119"/>
    <mergeCell ref="AA89:AA91"/>
    <mergeCell ref="AB89:AB91"/>
    <mergeCell ref="A50:B50"/>
    <mergeCell ref="C62:F62"/>
    <mergeCell ref="G62:J62"/>
    <mergeCell ref="K62:M62"/>
    <mergeCell ref="T62:U62"/>
    <mergeCell ref="V62:Y62"/>
    <mergeCell ref="C61:Y61"/>
    <mergeCell ref="Q62:S62"/>
    <mergeCell ref="V34:Y34"/>
    <mergeCell ref="C33:Y33"/>
    <mergeCell ref="AA176:AA178"/>
    <mergeCell ref="AB176:AB178"/>
    <mergeCell ref="AC177:AF177"/>
    <mergeCell ref="A173:Y173"/>
    <mergeCell ref="A174:Y174"/>
    <mergeCell ref="AA173:AY173"/>
    <mergeCell ref="AA174:AY174"/>
    <mergeCell ref="AC176:AY176"/>
    <mergeCell ref="G177:J177"/>
    <mergeCell ref="K177:M177"/>
    <mergeCell ref="N177:P177"/>
    <mergeCell ref="T177:U177"/>
    <mergeCell ref="V177:Y177"/>
    <mergeCell ref="C177:F177"/>
    <mergeCell ref="AQ177:AS177"/>
    <mergeCell ref="A248:B248"/>
    <mergeCell ref="AA248:AB248"/>
    <mergeCell ref="A221:B221"/>
    <mergeCell ref="AA221:AB221"/>
    <mergeCell ref="A231:A233"/>
    <mergeCell ref="B231:B233"/>
    <mergeCell ref="AA231:AA233"/>
    <mergeCell ref="AB231:AB233"/>
    <mergeCell ref="AC232:AF232"/>
    <mergeCell ref="C232:F232"/>
    <mergeCell ref="G232:J232"/>
    <mergeCell ref="K232:M232"/>
    <mergeCell ref="A228:Y228"/>
    <mergeCell ref="A229:Y229"/>
    <mergeCell ref="AA228:AY228"/>
    <mergeCell ref="AA229:AY229"/>
    <mergeCell ref="N232:P232"/>
    <mergeCell ref="T232:U232"/>
    <mergeCell ref="AG232:AJ232"/>
    <mergeCell ref="AK232:AM232"/>
    <mergeCell ref="AN232:AP232"/>
    <mergeCell ref="Q232:S232"/>
    <mergeCell ref="V232:Y232"/>
    <mergeCell ref="AQ232:AS232"/>
    <mergeCell ref="A202:Y202"/>
    <mergeCell ref="A89:A91"/>
    <mergeCell ref="B89:B91"/>
    <mergeCell ref="B118:B120"/>
    <mergeCell ref="A144:Y144"/>
    <mergeCell ref="A145:Y145"/>
    <mergeCell ref="T148:U148"/>
    <mergeCell ref="V148:Y148"/>
    <mergeCell ref="A147:A149"/>
    <mergeCell ref="B147:B149"/>
    <mergeCell ref="Q148:S148"/>
    <mergeCell ref="T119:U119"/>
    <mergeCell ref="V119:Y119"/>
    <mergeCell ref="Q119:S119"/>
    <mergeCell ref="C89:Y89"/>
    <mergeCell ref="C90:F90"/>
    <mergeCell ref="G90:J90"/>
    <mergeCell ref="K90:M90"/>
    <mergeCell ref="T90:U90"/>
    <mergeCell ref="V90:Y90"/>
    <mergeCell ref="AA201:AY201"/>
    <mergeCell ref="AA202:AY202"/>
    <mergeCell ref="A193:B193"/>
    <mergeCell ref="AA193:AB193"/>
    <mergeCell ref="A204:A206"/>
    <mergeCell ref="Q177:S177"/>
    <mergeCell ref="AT119:AU119"/>
    <mergeCell ref="AQ205:AS205"/>
    <mergeCell ref="B204:B206"/>
    <mergeCell ref="AA204:AA206"/>
    <mergeCell ref="AB204:AB206"/>
    <mergeCell ref="AC205:AF205"/>
    <mergeCell ref="C205:F205"/>
    <mergeCell ref="G205:J205"/>
    <mergeCell ref="K205:M205"/>
    <mergeCell ref="N205:P205"/>
    <mergeCell ref="T205:U205"/>
    <mergeCell ref="V205:Y205"/>
    <mergeCell ref="Q205:S205"/>
    <mergeCell ref="A164:B164"/>
    <mergeCell ref="AA164:AB164"/>
    <mergeCell ref="A176:A178"/>
    <mergeCell ref="B176:B178"/>
    <mergeCell ref="A118:A120"/>
    <mergeCell ref="AG34:AJ34"/>
    <mergeCell ref="AK34:AM34"/>
    <mergeCell ref="AN34:AP34"/>
    <mergeCell ref="AC62:AF62"/>
    <mergeCell ref="AG62:AJ62"/>
    <mergeCell ref="AK62:AM62"/>
    <mergeCell ref="AN62:AP62"/>
    <mergeCell ref="AG148:AJ148"/>
    <mergeCell ref="AG119:AJ119"/>
    <mergeCell ref="AK119:AM119"/>
    <mergeCell ref="AN119:AP119"/>
    <mergeCell ref="AA144:AY144"/>
    <mergeCell ref="AA145:AY145"/>
    <mergeCell ref="AC147:AY147"/>
    <mergeCell ref="AT148:AU148"/>
    <mergeCell ref="AQ148:AS148"/>
    <mergeCell ref="AK148:AM148"/>
    <mergeCell ref="AN148:AP148"/>
    <mergeCell ref="AV90:AY90"/>
    <mergeCell ref="AA106:AB106"/>
    <mergeCell ref="AA118:AA120"/>
    <mergeCell ref="AB118:AB120"/>
    <mergeCell ref="AC119:AF119"/>
    <mergeCell ref="AN90:AP90"/>
    <mergeCell ref="AV119:AY119"/>
    <mergeCell ref="C119:F119"/>
    <mergeCell ref="G119:J119"/>
    <mergeCell ref="AV62:AY62"/>
    <mergeCell ref="AC61:AY61"/>
    <mergeCell ref="AC33:AY33"/>
    <mergeCell ref="AQ5:AS5"/>
    <mergeCell ref="AQ34:AS34"/>
    <mergeCell ref="AQ62:AS62"/>
    <mergeCell ref="AT5:AU5"/>
    <mergeCell ref="AG90:AJ90"/>
    <mergeCell ref="AK90:AM90"/>
    <mergeCell ref="AT90:AU90"/>
    <mergeCell ref="AC5:AF5"/>
    <mergeCell ref="AQ90:AS90"/>
    <mergeCell ref="AT62:AU62"/>
    <mergeCell ref="N90:P90"/>
    <mergeCell ref="AC90:AF90"/>
    <mergeCell ref="AC118:AY118"/>
    <mergeCell ref="A115:Y115"/>
    <mergeCell ref="A116:Y116"/>
    <mergeCell ref="AA115:AY115"/>
    <mergeCell ref="AA116:AY116"/>
    <mergeCell ref="A106:B106"/>
    <mergeCell ref="AT232:AU232"/>
    <mergeCell ref="AV232:AY232"/>
    <mergeCell ref="AC89:AY89"/>
    <mergeCell ref="C176:Y176"/>
    <mergeCell ref="C147:Y147"/>
    <mergeCell ref="C118:Y118"/>
    <mergeCell ref="C204:Y204"/>
    <mergeCell ref="C231:Y231"/>
    <mergeCell ref="AC204:AY204"/>
    <mergeCell ref="AC231:AY231"/>
    <mergeCell ref="AV148:AY148"/>
    <mergeCell ref="AG177:AJ177"/>
    <mergeCell ref="AK177:AM177"/>
    <mergeCell ref="AN177:AP177"/>
    <mergeCell ref="AT177:AU177"/>
    <mergeCell ref="AV177:AY177"/>
    <mergeCell ref="AG205:AJ205"/>
    <mergeCell ref="AK205:AM205"/>
    <mergeCell ref="AN205:AP205"/>
    <mergeCell ref="Q90:S90"/>
    <mergeCell ref="AQ119:AS119"/>
    <mergeCell ref="AT205:AU205"/>
    <mergeCell ref="AV205:AY205"/>
    <mergeCell ref="A201:Y201"/>
  </mergeCells>
  <pageMargins left="0.27" right="0.16" top="0.54" bottom="0.4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74"/>
  <sheetViews>
    <sheetView topLeftCell="A46" zoomScale="110" zoomScaleNormal="110" workbookViewId="0">
      <selection activeCell="P50" sqref="P50"/>
    </sheetView>
  </sheetViews>
  <sheetFormatPr defaultColWidth="9" defaultRowHeight="17.25"/>
  <cols>
    <col min="1" max="1" width="2.42578125" style="106" customWidth="1"/>
    <col min="2" max="2" width="7.85546875" style="106" customWidth="1"/>
    <col min="3" max="3" width="6.140625" style="106" customWidth="1"/>
    <col min="4" max="4" width="7.5703125" style="106" customWidth="1"/>
    <col min="5" max="5" width="9" style="106" customWidth="1"/>
    <col min="6" max="6" width="7.85546875" style="106" customWidth="1"/>
    <col min="7" max="7" width="6" style="106" customWidth="1"/>
    <col min="8" max="10" width="8.7109375" style="106" customWidth="1"/>
    <col min="11" max="11" width="10" style="309" customWidth="1"/>
    <col min="12" max="12" width="8.140625" style="310" customWidth="1"/>
    <col min="13" max="13" width="9.140625" style="310" customWidth="1"/>
    <col min="14" max="14" width="6.85546875" style="106" customWidth="1"/>
    <col min="15" max="15" width="6.28515625" style="106" customWidth="1"/>
    <col min="16" max="16" width="5.42578125" style="106" customWidth="1"/>
    <col min="17" max="17" width="5.28515625" style="106" bestFit="1" customWidth="1"/>
    <col min="18" max="18" width="5.42578125" style="106" customWidth="1"/>
    <col min="19" max="19" width="5.140625" style="106" customWidth="1"/>
    <col min="20" max="20" width="5.42578125" style="106" customWidth="1"/>
    <col min="21" max="21" width="6.85546875" style="106" customWidth="1"/>
    <col min="22" max="22" width="4.5703125" style="106" customWidth="1"/>
    <col min="23" max="23" width="6.28515625" style="106" customWidth="1"/>
    <col min="24" max="24" width="8.140625" style="106" customWidth="1"/>
    <col min="25" max="25" width="0.85546875" style="106" customWidth="1"/>
    <col min="26" max="26" width="2.5703125" style="106" customWidth="1"/>
    <col min="27" max="27" width="8" style="106" customWidth="1"/>
    <col min="28" max="35" width="7.85546875" style="106" customWidth="1"/>
    <col min="36" max="36" width="5.85546875" style="106" customWidth="1"/>
    <col min="37" max="37" width="6.28515625" style="106" customWidth="1"/>
    <col min="38" max="38" width="6.7109375" style="106" customWidth="1"/>
    <col min="39" max="40" width="7" style="106" customWidth="1"/>
    <col min="41" max="41" width="5.42578125" style="106" customWidth="1"/>
    <col min="42" max="42" width="4.42578125" style="106" customWidth="1"/>
    <col min="43" max="43" width="5.42578125" style="106" customWidth="1"/>
    <col min="44" max="44" width="5.140625" style="106" customWidth="1"/>
    <col min="45" max="47" width="5.42578125" style="106" customWidth="1"/>
    <col min="48" max="48" width="5.42578125" style="236" customWidth="1"/>
    <col min="49" max="49" width="6.140625" style="106" customWidth="1"/>
    <col min="50" max="16384" width="9" style="106"/>
  </cols>
  <sheetData>
    <row r="1" spans="1:49" ht="18.75">
      <c r="A1" s="1019" t="s">
        <v>110</v>
      </c>
      <c r="B1" s="1019"/>
      <c r="C1" s="1019"/>
      <c r="D1" s="1019"/>
      <c r="E1" s="1019"/>
      <c r="F1" s="1019"/>
      <c r="G1" s="1019"/>
      <c r="H1" s="1019"/>
      <c r="I1" s="1019"/>
      <c r="J1" s="1019"/>
      <c r="K1" s="1019"/>
      <c r="L1" s="1019"/>
      <c r="M1" s="1019"/>
      <c r="N1" s="1019"/>
      <c r="O1" s="1019"/>
      <c r="P1" s="1019"/>
      <c r="Q1" s="1019"/>
      <c r="R1" s="1019"/>
      <c r="S1" s="1019"/>
      <c r="T1" s="1019"/>
      <c r="U1" s="1019"/>
      <c r="V1" s="1019"/>
      <c r="W1" s="189"/>
      <c r="X1" s="192"/>
      <c r="Y1" s="103"/>
      <c r="Z1" s="1019" t="s">
        <v>110</v>
      </c>
      <c r="AA1" s="1019"/>
      <c r="AB1" s="1019"/>
      <c r="AC1" s="1019"/>
      <c r="AD1" s="1019"/>
      <c r="AE1" s="1019"/>
      <c r="AF1" s="1019"/>
      <c r="AG1" s="1019"/>
      <c r="AH1" s="1019"/>
      <c r="AI1" s="1019"/>
      <c r="AJ1" s="1019"/>
      <c r="AK1" s="1019"/>
      <c r="AL1" s="1019"/>
      <c r="AM1" s="1019"/>
      <c r="AN1" s="1019"/>
      <c r="AO1" s="1019"/>
      <c r="AP1" s="1019"/>
      <c r="AQ1" s="1019"/>
      <c r="AR1" s="1019"/>
      <c r="AS1" s="1019"/>
      <c r="AT1" s="1019"/>
      <c r="AU1" s="103"/>
    </row>
    <row r="2" spans="1:49" ht="18.75">
      <c r="A2" s="1020" t="s">
        <v>57</v>
      </c>
      <c r="B2" s="1020"/>
      <c r="C2" s="1020"/>
      <c r="D2" s="1020"/>
      <c r="E2" s="1020"/>
      <c r="F2" s="1020"/>
      <c r="G2" s="1020"/>
      <c r="H2" s="1020"/>
      <c r="I2" s="1020"/>
      <c r="J2" s="1020"/>
      <c r="K2" s="1020"/>
      <c r="L2" s="1020"/>
      <c r="M2" s="1020"/>
      <c r="N2" s="1020"/>
      <c r="O2" s="1020"/>
      <c r="P2" s="1020"/>
      <c r="Q2" s="1020"/>
      <c r="R2" s="1020"/>
      <c r="S2" s="1020"/>
      <c r="T2" s="1020"/>
      <c r="U2" s="1020"/>
      <c r="V2" s="1020"/>
      <c r="W2" s="190"/>
      <c r="X2" s="193"/>
      <c r="Z2" s="1020" t="s">
        <v>57</v>
      </c>
      <c r="AA2" s="1020"/>
      <c r="AB2" s="1020"/>
      <c r="AC2" s="1020"/>
      <c r="AD2" s="1020"/>
      <c r="AE2" s="1020"/>
      <c r="AF2" s="1020"/>
      <c r="AG2" s="1020"/>
      <c r="AH2" s="1020"/>
      <c r="AI2" s="1020"/>
      <c r="AJ2" s="1020"/>
      <c r="AK2" s="1020"/>
      <c r="AL2" s="1020"/>
      <c r="AM2" s="1020"/>
      <c r="AN2" s="1020"/>
      <c r="AO2" s="1020"/>
      <c r="AP2" s="1020"/>
      <c r="AQ2" s="1020"/>
      <c r="AR2" s="1020"/>
      <c r="AS2" s="1020"/>
      <c r="AT2" s="1020"/>
    </row>
    <row r="3" spans="1:49" ht="18.75">
      <c r="A3" s="104"/>
      <c r="B3" s="104"/>
      <c r="C3" s="105"/>
      <c r="D3" s="105"/>
      <c r="E3" s="105"/>
      <c r="F3" s="105"/>
      <c r="G3" s="105"/>
      <c r="H3" s="105"/>
      <c r="I3" s="105"/>
      <c r="J3" s="105"/>
      <c r="K3" s="297"/>
      <c r="L3" s="298"/>
      <c r="M3" s="298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  <c r="Z3" s="104"/>
      <c r="AA3" s="104"/>
      <c r="AB3" s="105"/>
      <c r="AC3" s="105"/>
      <c r="AD3" s="105"/>
      <c r="AE3" s="105"/>
      <c r="AF3" s="105"/>
      <c r="AG3" s="105"/>
      <c r="AH3" s="105"/>
      <c r="AI3" s="105"/>
      <c r="AJ3" s="105"/>
      <c r="AK3" s="105"/>
      <c r="AL3" s="105"/>
      <c r="AM3" s="105"/>
      <c r="AN3" s="105"/>
      <c r="AO3" s="105"/>
      <c r="AP3" s="105"/>
      <c r="AQ3" s="105"/>
      <c r="AR3" s="105"/>
      <c r="AS3" s="105"/>
      <c r="AT3" s="105"/>
    </row>
    <row r="4" spans="1:49" ht="19.5" customHeight="1">
      <c r="A4" s="1021" t="s">
        <v>14</v>
      </c>
      <c r="B4" s="1021" t="s">
        <v>15</v>
      </c>
      <c r="C4" s="1053" t="s">
        <v>85</v>
      </c>
      <c r="D4" s="1054"/>
      <c r="E4" s="1054"/>
      <c r="F4" s="1054"/>
      <c r="G4" s="1054"/>
      <c r="H4" s="1054"/>
      <c r="I4" s="1054"/>
      <c r="J4" s="1054"/>
      <c r="K4" s="1054"/>
      <c r="L4" s="1054"/>
      <c r="M4" s="1054"/>
      <c r="N4" s="1054"/>
      <c r="O4" s="1054"/>
      <c r="P4" s="1054"/>
      <c r="Q4" s="1054"/>
      <c r="R4" s="1054"/>
      <c r="S4" s="1054"/>
      <c r="T4" s="1054"/>
      <c r="U4" s="1054"/>
      <c r="V4" s="1054"/>
      <c r="W4" s="1054"/>
      <c r="X4" s="1055"/>
      <c r="Z4" s="1021" t="s">
        <v>14</v>
      </c>
      <c r="AA4" s="1021" t="s">
        <v>15</v>
      </c>
      <c r="AB4" s="1053" t="s">
        <v>86</v>
      </c>
      <c r="AC4" s="1054"/>
      <c r="AD4" s="1054"/>
      <c r="AE4" s="1054"/>
      <c r="AF4" s="1054"/>
      <c r="AG4" s="1054"/>
      <c r="AH4" s="1054"/>
      <c r="AI4" s="1054"/>
      <c r="AJ4" s="1054"/>
      <c r="AK4" s="1054"/>
      <c r="AL4" s="1054"/>
      <c r="AM4" s="1054"/>
      <c r="AN4" s="1054"/>
      <c r="AO4" s="1054"/>
      <c r="AP4" s="1054"/>
      <c r="AQ4" s="1054"/>
      <c r="AR4" s="1054"/>
      <c r="AS4" s="1054"/>
      <c r="AT4" s="1054"/>
      <c r="AU4" s="1054"/>
      <c r="AV4" s="1054"/>
      <c r="AW4" s="1055"/>
    </row>
    <row r="5" spans="1:49" s="197" customFormat="1" ht="18.75" customHeight="1">
      <c r="A5" s="1022"/>
      <c r="B5" s="1022"/>
      <c r="C5" s="1038" t="s">
        <v>108</v>
      </c>
      <c r="D5" s="1038"/>
      <c r="E5" s="1038"/>
      <c r="F5" s="1038"/>
      <c r="G5" s="1038" t="s">
        <v>119</v>
      </c>
      <c r="H5" s="1038"/>
      <c r="I5" s="1038"/>
      <c r="J5" s="1038"/>
      <c r="K5" s="1042" t="s">
        <v>117</v>
      </c>
      <c r="L5" s="1043"/>
      <c r="M5" s="1044"/>
      <c r="N5" s="1040" t="s">
        <v>118</v>
      </c>
      <c r="O5" s="1041"/>
      <c r="P5" s="1045" t="s">
        <v>113</v>
      </c>
      <c r="Q5" s="1046"/>
      <c r="R5" s="1047"/>
      <c r="S5" s="1051" t="s">
        <v>120</v>
      </c>
      <c r="T5" s="1052"/>
      <c r="U5" s="1042" t="s">
        <v>38</v>
      </c>
      <c r="V5" s="1043"/>
      <c r="W5" s="1043"/>
      <c r="X5" s="1044"/>
      <c r="Z5" s="1022"/>
      <c r="AA5" s="1022"/>
      <c r="AB5" s="1057" t="s">
        <v>32</v>
      </c>
      <c r="AC5" s="1058"/>
      <c r="AD5" s="1058"/>
      <c r="AE5" s="1059"/>
      <c r="AF5" s="1040" t="s">
        <v>33</v>
      </c>
      <c r="AG5" s="1056"/>
      <c r="AH5" s="1056"/>
      <c r="AI5" s="1041"/>
      <c r="AJ5" s="1048" t="s">
        <v>34</v>
      </c>
      <c r="AK5" s="1049"/>
      <c r="AL5" s="1050"/>
      <c r="AM5" s="1040" t="s">
        <v>35</v>
      </c>
      <c r="AN5" s="1041"/>
      <c r="AO5" s="1048" t="s">
        <v>36</v>
      </c>
      <c r="AP5" s="1049"/>
      <c r="AQ5" s="1050"/>
      <c r="AR5" s="1051" t="s">
        <v>37</v>
      </c>
      <c r="AS5" s="1052"/>
      <c r="AT5" s="1028" t="s">
        <v>38</v>
      </c>
      <c r="AU5" s="1028"/>
      <c r="AV5" s="1028"/>
      <c r="AW5" s="1028"/>
    </row>
    <row r="6" spans="1:49" s="197" customFormat="1" ht="18.75">
      <c r="A6" s="1023"/>
      <c r="B6" s="1023"/>
      <c r="C6" s="221">
        <v>2558</v>
      </c>
      <c r="D6" s="221" t="s">
        <v>111</v>
      </c>
      <c r="E6" s="221" t="s">
        <v>114</v>
      </c>
      <c r="F6" s="221">
        <v>2559</v>
      </c>
      <c r="G6" s="221">
        <v>2558</v>
      </c>
      <c r="H6" s="217" t="s">
        <v>111</v>
      </c>
      <c r="I6" s="217" t="s">
        <v>114</v>
      </c>
      <c r="J6" s="221">
        <v>2559</v>
      </c>
      <c r="K6" s="299">
        <v>2558</v>
      </c>
      <c r="L6" s="299" t="s">
        <v>114</v>
      </c>
      <c r="M6" s="299">
        <v>2559</v>
      </c>
      <c r="N6" s="218">
        <v>2558</v>
      </c>
      <c r="O6" s="218">
        <v>2559</v>
      </c>
      <c r="P6" s="218">
        <v>2558</v>
      </c>
      <c r="Q6" s="218" t="s">
        <v>114</v>
      </c>
      <c r="R6" s="218">
        <v>2559</v>
      </c>
      <c r="S6" s="218">
        <v>2558</v>
      </c>
      <c r="T6" s="218">
        <v>2559</v>
      </c>
      <c r="U6" s="220">
        <v>2558</v>
      </c>
      <c r="V6" s="219" t="s">
        <v>112</v>
      </c>
      <c r="W6" s="217" t="s">
        <v>114</v>
      </c>
      <c r="X6" s="523">
        <v>2559</v>
      </c>
      <c r="Z6" s="1023"/>
      <c r="AA6" s="1023"/>
      <c r="AB6" s="234">
        <v>2558</v>
      </c>
      <c r="AC6" s="234" t="s">
        <v>111</v>
      </c>
      <c r="AD6" s="234" t="s">
        <v>114</v>
      </c>
      <c r="AE6" s="221">
        <v>2559</v>
      </c>
      <c r="AF6" s="235">
        <v>2558</v>
      </c>
      <c r="AG6" s="235" t="s">
        <v>111</v>
      </c>
      <c r="AH6" s="235" t="s">
        <v>114</v>
      </c>
      <c r="AI6" s="235">
        <v>2559</v>
      </c>
      <c r="AJ6" s="220">
        <v>2558</v>
      </c>
      <c r="AK6" s="220" t="s">
        <v>114</v>
      </c>
      <c r="AL6" s="220">
        <v>2559</v>
      </c>
      <c r="AM6" s="220">
        <v>2558</v>
      </c>
      <c r="AN6" s="220">
        <v>2559</v>
      </c>
      <c r="AO6" s="220">
        <v>2558</v>
      </c>
      <c r="AP6" s="220" t="s">
        <v>114</v>
      </c>
      <c r="AQ6" s="220">
        <v>2559</v>
      </c>
      <c r="AR6" s="220">
        <v>2558</v>
      </c>
      <c r="AS6" s="220">
        <v>2559</v>
      </c>
      <c r="AT6" s="260">
        <v>2558</v>
      </c>
      <c r="AU6" s="260" t="s">
        <v>112</v>
      </c>
      <c r="AV6" s="237" t="s">
        <v>114</v>
      </c>
      <c r="AW6" s="519">
        <v>2559</v>
      </c>
    </row>
    <row r="7" spans="1:49" s="197" customFormat="1" ht="18.75">
      <c r="A7" s="195">
        <v>1</v>
      </c>
      <c r="B7" s="196" t="s">
        <v>0</v>
      </c>
      <c r="C7" s="222">
        <f>[1]ไม้ผลทั้งหมด!F33</f>
        <v>3728</v>
      </c>
      <c r="D7" s="222">
        <v>3299</v>
      </c>
      <c r="E7" s="222">
        <v>4396</v>
      </c>
      <c r="F7" s="222">
        <v>4316</v>
      </c>
      <c r="G7" s="222">
        <f>[1]ไม้ผลทั้งหมด!J33</f>
        <v>2282</v>
      </c>
      <c r="H7" s="222">
        <v>3054</v>
      </c>
      <c r="I7" s="222">
        <v>2560</v>
      </c>
      <c r="J7" s="222">
        <v>3088</v>
      </c>
      <c r="K7" s="222">
        <f>[1]ไม้ผลทั้งหมด!M33</f>
        <v>2615</v>
      </c>
      <c r="L7" s="503">
        <v>1362</v>
      </c>
      <c r="M7" s="503">
        <v>2683</v>
      </c>
      <c r="N7" s="222">
        <f>K7*G7/1000</f>
        <v>5967.43</v>
      </c>
      <c r="O7" s="222">
        <f>J7*M7/1000</f>
        <v>8285.1039999999994</v>
      </c>
      <c r="P7" s="222">
        <f>[1]ไม้ผลทั้งหมด!O33</f>
        <v>3.9</v>
      </c>
      <c r="Q7" s="222">
        <v>4.82</v>
      </c>
      <c r="R7" s="222">
        <v>5</v>
      </c>
      <c r="S7" s="222">
        <f>N7*P7/1000</f>
        <v>23.272976999999997</v>
      </c>
      <c r="T7" s="222">
        <f>O7*R7/1000</f>
        <v>41.425519999999999</v>
      </c>
      <c r="U7" s="222">
        <v>649</v>
      </c>
      <c r="V7" s="222">
        <v>554</v>
      </c>
      <c r="W7" s="222">
        <v>551</v>
      </c>
      <c r="X7" s="222">
        <v>555</v>
      </c>
      <c r="Z7" s="195">
        <v>1</v>
      </c>
      <c r="AA7" s="196" t="s">
        <v>0</v>
      </c>
      <c r="AB7" s="506">
        <f>[1]ไม้ผลทั้งหมด!F59</f>
        <v>56</v>
      </c>
      <c r="AC7" s="506">
        <v>32</v>
      </c>
      <c r="AD7" s="506">
        <v>51</v>
      </c>
      <c r="AE7" s="506">
        <v>56</v>
      </c>
      <c r="AF7" s="506">
        <f>[1]ไม้ผลทั้งหมด!J59</f>
        <v>56</v>
      </c>
      <c r="AG7" s="506">
        <v>32</v>
      </c>
      <c r="AH7" s="506">
        <v>45</v>
      </c>
      <c r="AI7" s="506">
        <v>56</v>
      </c>
      <c r="AJ7" s="506">
        <f>[1]ไม้ผลทั้งหมด!M59</f>
        <v>830</v>
      </c>
      <c r="AK7" s="506">
        <v>14</v>
      </c>
      <c r="AL7" s="506">
        <v>830</v>
      </c>
      <c r="AM7" s="507">
        <f>AJ7*AF7/1000</f>
        <v>46.48</v>
      </c>
      <c r="AN7" s="507">
        <f>AI7*AL7/1000</f>
        <v>46.48</v>
      </c>
      <c r="AO7" s="506">
        <f>[1]ไม้ผลทั้งหมด!O59</f>
        <v>43</v>
      </c>
      <c r="AP7" s="506">
        <v>31</v>
      </c>
      <c r="AQ7" s="506">
        <v>50</v>
      </c>
      <c r="AR7" s="508">
        <f>AM7*AO7/1000</f>
        <v>1.99864</v>
      </c>
      <c r="AS7" s="508">
        <f>AN7*AQ7/1000</f>
        <v>2.3239999999999998</v>
      </c>
      <c r="AT7" s="254">
        <f>[1]ไม้ผลทั้งหมด!T59</f>
        <v>80</v>
      </c>
      <c r="AU7" s="255">
        <v>32</v>
      </c>
      <c r="AV7" s="256">
        <v>80</v>
      </c>
      <c r="AW7" s="457">
        <v>80</v>
      </c>
    </row>
    <row r="8" spans="1:49" s="197" customFormat="1" ht="18.75">
      <c r="A8" s="198">
        <v>2</v>
      </c>
      <c r="B8" s="199" t="s">
        <v>1</v>
      </c>
      <c r="C8" s="223">
        <f>[1]ไม้ผลทั้งหมด!F34</f>
        <v>6337</v>
      </c>
      <c r="D8" s="223">
        <v>6920</v>
      </c>
      <c r="E8" s="223">
        <v>6238</v>
      </c>
      <c r="F8" s="223"/>
      <c r="G8" s="223">
        <f>[1]ไม้ผลทั้งหมด!J34</f>
        <v>3763</v>
      </c>
      <c r="H8" s="223">
        <v>6448</v>
      </c>
      <c r="I8" s="223">
        <v>3608</v>
      </c>
      <c r="J8" s="223"/>
      <c r="K8" s="223">
        <f>[1]ไม้ผลทั้งหมด!M34</f>
        <v>2600</v>
      </c>
      <c r="L8" s="504">
        <v>2794</v>
      </c>
      <c r="M8" s="504"/>
      <c r="N8" s="223">
        <f t="shared" ref="N8:N17" si="0">K8*G8/1000</f>
        <v>9783.7999999999993</v>
      </c>
      <c r="O8" s="222">
        <f t="shared" ref="O8:O17" si="1">J8*M8/1000</f>
        <v>0</v>
      </c>
      <c r="P8" s="223">
        <f>[1]ไม้ผลทั้งหมด!O34</f>
        <v>3.9</v>
      </c>
      <c r="Q8" s="223">
        <v>5.03</v>
      </c>
      <c r="R8" s="223"/>
      <c r="S8" s="223">
        <f t="shared" ref="S8:S17" si="2">N8*P8/1000</f>
        <v>38.156819999999996</v>
      </c>
      <c r="T8" s="222">
        <f t="shared" ref="T8:T17" si="3">O8*Q8/1000</f>
        <v>0</v>
      </c>
      <c r="U8" s="223">
        <v>1190</v>
      </c>
      <c r="V8" s="223">
        <v>938</v>
      </c>
      <c r="W8" s="223">
        <v>1224</v>
      </c>
      <c r="X8" s="223"/>
      <c r="Z8" s="198">
        <v>2</v>
      </c>
      <c r="AA8" s="199" t="s">
        <v>1</v>
      </c>
      <c r="AB8" s="223">
        <f>[1]ไม้ผลทั้งหมด!F60</f>
        <v>31</v>
      </c>
      <c r="AC8" s="223">
        <v>21</v>
      </c>
      <c r="AD8" s="223">
        <v>12</v>
      </c>
      <c r="AE8" s="223">
        <v>31</v>
      </c>
      <c r="AF8" s="223">
        <f>[1]ไม้ผลทั้งหมด!J60</f>
        <v>31</v>
      </c>
      <c r="AG8" s="223">
        <v>21</v>
      </c>
      <c r="AH8" s="223">
        <v>6</v>
      </c>
      <c r="AI8" s="223">
        <v>31</v>
      </c>
      <c r="AJ8" s="223">
        <f>[1]ไม้ผลทั้งหมด!M60</f>
        <v>800</v>
      </c>
      <c r="AK8" s="223">
        <v>1466</v>
      </c>
      <c r="AL8" s="223">
        <v>800</v>
      </c>
      <c r="AM8" s="200">
        <f t="shared" ref="AM8:AM17" si="4">AJ8*AF8/1000</f>
        <v>24.8</v>
      </c>
      <c r="AN8" s="200">
        <f t="shared" ref="AN8:AN17" si="5">AI8*AL8/1000</f>
        <v>24.8</v>
      </c>
      <c r="AO8" s="223">
        <f>[1]ไม้ผลทั้งหมด!O60</f>
        <v>40</v>
      </c>
      <c r="AP8" s="223">
        <v>40</v>
      </c>
      <c r="AQ8" s="223">
        <v>40</v>
      </c>
      <c r="AR8" s="201">
        <f t="shared" ref="AR8:AR17" si="6">AM8*AO8/1000</f>
        <v>0.99199999999999999</v>
      </c>
      <c r="AS8" s="201">
        <f t="shared" ref="AS8:AS17" si="7">AN8*AQ8/1000</f>
        <v>0.99199999999999999</v>
      </c>
      <c r="AT8" s="202">
        <f>[1]ไม้ผลทั้งหมด!T60</f>
        <v>21</v>
      </c>
      <c r="AU8" s="205">
        <v>16</v>
      </c>
      <c r="AV8" s="257">
        <v>3</v>
      </c>
      <c r="AW8" s="294">
        <v>21</v>
      </c>
    </row>
    <row r="9" spans="1:49" s="197" customFormat="1" ht="18.75">
      <c r="A9" s="198">
        <v>3</v>
      </c>
      <c r="B9" s="199" t="s">
        <v>2</v>
      </c>
      <c r="C9" s="223">
        <f>[1]ไม้ผลทั้งหมด!F35</f>
        <v>8729</v>
      </c>
      <c r="D9" s="223">
        <v>8976</v>
      </c>
      <c r="E9" s="223">
        <v>11957</v>
      </c>
      <c r="F9" s="223">
        <v>8729</v>
      </c>
      <c r="G9" s="223">
        <f>[1]ไม้ผลทั้งหมด!J35</f>
        <v>4520</v>
      </c>
      <c r="H9" s="223">
        <v>7359</v>
      </c>
      <c r="I9" s="223">
        <v>9291</v>
      </c>
      <c r="J9" s="223">
        <v>4520</v>
      </c>
      <c r="K9" s="223">
        <f>[1]ไม้ผลทั้งหมด!M35</f>
        <v>3285</v>
      </c>
      <c r="L9" s="504">
        <v>2375</v>
      </c>
      <c r="M9" s="504">
        <v>3285</v>
      </c>
      <c r="N9" s="223">
        <f t="shared" si="0"/>
        <v>14848.2</v>
      </c>
      <c r="O9" s="222">
        <f t="shared" si="1"/>
        <v>14848.2</v>
      </c>
      <c r="P9" s="223">
        <f>[1]ไม้ผลทั้งหมด!O35</f>
        <v>4.0199999999999996</v>
      </c>
      <c r="Q9" s="223">
        <v>5.3</v>
      </c>
      <c r="R9" s="223">
        <v>4.0199999999999996</v>
      </c>
      <c r="S9" s="223">
        <f t="shared" si="2"/>
        <v>59.689763999999997</v>
      </c>
      <c r="T9" s="222">
        <f t="shared" si="3"/>
        <v>78.695460000000011</v>
      </c>
      <c r="U9" s="223">
        <v>906</v>
      </c>
      <c r="V9" s="223">
        <v>1220</v>
      </c>
      <c r="W9" s="223">
        <v>1210</v>
      </c>
      <c r="X9" s="223">
        <v>906</v>
      </c>
      <c r="Z9" s="198">
        <v>3</v>
      </c>
      <c r="AA9" s="199" t="s">
        <v>2</v>
      </c>
      <c r="AB9" s="223">
        <f>[1]ไม้ผลทั้งหมด!F61</f>
        <v>320</v>
      </c>
      <c r="AC9" s="223">
        <v>160</v>
      </c>
      <c r="AD9" s="223">
        <v>232</v>
      </c>
      <c r="AE9" s="223">
        <v>160</v>
      </c>
      <c r="AF9" s="223">
        <f>[1]ไม้ผลทั้งหมด!J61</f>
        <v>307</v>
      </c>
      <c r="AG9" s="223">
        <v>151</v>
      </c>
      <c r="AH9" s="223">
        <v>163</v>
      </c>
      <c r="AI9" s="223">
        <v>151</v>
      </c>
      <c r="AJ9" s="223">
        <f>[1]ไม้ผลทั้งหมด!M61</f>
        <v>308</v>
      </c>
      <c r="AK9" s="223">
        <v>486</v>
      </c>
      <c r="AL9" s="223">
        <v>486</v>
      </c>
      <c r="AM9" s="200">
        <f t="shared" si="4"/>
        <v>94.555999999999997</v>
      </c>
      <c r="AN9" s="200">
        <f t="shared" si="5"/>
        <v>73.385999999999996</v>
      </c>
      <c r="AO9" s="223">
        <f>[1]ไม้ผลทั้งหมด!O61</f>
        <v>46</v>
      </c>
      <c r="AP9" s="223">
        <v>32</v>
      </c>
      <c r="AQ9" s="223">
        <v>32</v>
      </c>
      <c r="AR9" s="201">
        <f t="shared" si="6"/>
        <v>4.3495759999999999</v>
      </c>
      <c r="AS9" s="201">
        <f t="shared" si="7"/>
        <v>2.3483519999999998</v>
      </c>
      <c r="AT9" s="202">
        <f>[1]ไม้ผลทั้งหมด!T61</f>
        <v>337</v>
      </c>
      <c r="AU9" s="205">
        <v>188</v>
      </c>
      <c r="AV9" s="257">
        <v>777</v>
      </c>
      <c r="AW9" s="294">
        <v>188</v>
      </c>
    </row>
    <row r="10" spans="1:49" s="197" customFormat="1" ht="18.75">
      <c r="A10" s="198">
        <v>4</v>
      </c>
      <c r="B10" s="199" t="s">
        <v>3</v>
      </c>
      <c r="C10" s="223">
        <f>[1]ไม้ผลทั้งหมด!F36</f>
        <v>10361</v>
      </c>
      <c r="D10" s="223">
        <v>8404</v>
      </c>
      <c r="E10" s="223">
        <v>14227</v>
      </c>
      <c r="F10" s="223">
        <v>8403</v>
      </c>
      <c r="G10" s="223">
        <f>[1]ไม้ผลทั้งหมด!J36</f>
        <v>7809</v>
      </c>
      <c r="H10" s="223">
        <v>5662</v>
      </c>
      <c r="I10" s="223">
        <v>5885</v>
      </c>
      <c r="J10" s="223">
        <v>5661</v>
      </c>
      <c r="K10" s="223">
        <f>[1]ไม้ผลทั้งหมด!M36</f>
        <v>2400</v>
      </c>
      <c r="L10" s="504">
        <v>2884</v>
      </c>
      <c r="M10" s="504">
        <v>1800</v>
      </c>
      <c r="N10" s="223">
        <f t="shared" si="0"/>
        <v>18741.599999999999</v>
      </c>
      <c r="O10" s="222">
        <f t="shared" si="1"/>
        <v>10189.799999999999</v>
      </c>
      <c r="P10" s="223">
        <f>[1]ไม้ผลทั้งหมด!O36</f>
        <v>4</v>
      </c>
      <c r="Q10" s="223">
        <v>4.93</v>
      </c>
      <c r="R10" s="223">
        <v>5</v>
      </c>
      <c r="S10" s="223">
        <f t="shared" si="2"/>
        <v>74.966399999999993</v>
      </c>
      <c r="T10" s="222">
        <f t="shared" si="3"/>
        <v>50.235713999999994</v>
      </c>
      <c r="U10" s="223">
        <v>922</v>
      </c>
      <c r="V10" s="223">
        <v>903</v>
      </c>
      <c r="W10" s="223">
        <v>981</v>
      </c>
      <c r="X10" s="223">
        <v>921</v>
      </c>
      <c r="Z10" s="198">
        <v>4</v>
      </c>
      <c r="AA10" s="199" t="s">
        <v>3</v>
      </c>
      <c r="AB10" s="223">
        <f>[1]ไม้ผลทั้งหมด!F62</f>
        <v>45</v>
      </c>
      <c r="AC10" s="223">
        <v>44</v>
      </c>
      <c r="AD10" s="223">
        <v>45</v>
      </c>
      <c r="AE10" s="223">
        <v>45</v>
      </c>
      <c r="AF10" s="223">
        <f>[1]ไม้ผลทั้งหมด!J62</f>
        <v>45</v>
      </c>
      <c r="AG10" s="223">
        <v>42</v>
      </c>
      <c r="AH10" s="223">
        <v>13</v>
      </c>
      <c r="AI10" s="223">
        <v>42</v>
      </c>
      <c r="AJ10" s="223">
        <f>[1]ไม้ผลทั้งหมด!M62</f>
        <v>800</v>
      </c>
      <c r="AK10" s="223">
        <v>186</v>
      </c>
      <c r="AL10" s="223">
        <v>800</v>
      </c>
      <c r="AM10" s="200">
        <f t="shared" si="4"/>
        <v>36</v>
      </c>
      <c r="AN10" s="200">
        <f t="shared" si="5"/>
        <v>33.6</v>
      </c>
      <c r="AO10" s="223">
        <f>[1]ไม้ผลทั้งหมด!O62</f>
        <v>40</v>
      </c>
      <c r="AP10" s="223">
        <v>25</v>
      </c>
      <c r="AQ10" s="223">
        <v>30</v>
      </c>
      <c r="AR10" s="201">
        <f t="shared" si="6"/>
        <v>1.44</v>
      </c>
      <c r="AS10" s="201">
        <f t="shared" si="7"/>
        <v>1.008</v>
      </c>
      <c r="AT10" s="202">
        <f>[1]ไม้ผลทั้งหมด!T62</f>
        <v>48</v>
      </c>
      <c r="AU10" s="205">
        <v>19</v>
      </c>
      <c r="AV10" s="257">
        <v>48</v>
      </c>
      <c r="AW10" s="294">
        <v>48</v>
      </c>
    </row>
    <row r="11" spans="1:49" s="197" customFormat="1" ht="18.75">
      <c r="A11" s="198">
        <v>5</v>
      </c>
      <c r="B11" s="199" t="s">
        <v>4</v>
      </c>
      <c r="C11" s="223">
        <f>[1]ไม้ผลทั้งหมด!F37</f>
        <v>686</v>
      </c>
      <c r="D11" s="223">
        <v>442</v>
      </c>
      <c r="E11" s="223">
        <v>222</v>
      </c>
      <c r="F11" s="223"/>
      <c r="G11" s="223">
        <f>[1]ไม้ผลทั้งหมด!J37</f>
        <v>256</v>
      </c>
      <c r="H11" s="223">
        <v>437</v>
      </c>
      <c r="I11" s="223">
        <v>163</v>
      </c>
      <c r="J11" s="223"/>
      <c r="K11" s="223">
        <f>[1]ไม้ผลทั้งหมด!M37</f>
        <v>2720</v>
      </c>
      <c r="L11" s="504">
        <v>2656</v>
      </c>
      <c r="M11" s="504"/>
      <c r="N11" s="223">
        <f t="shared" si="0"/>
        <v>696.32</v>
      </c>
      <c r="O11" s="222">
        <f t="shared" si="1"/>
        <v>0</v>
      </c>
      <c r="P11" s="223">
        <f>[1]ไม้ผลทั้งหมด!O37</f>
        <v>3.87</v>
      </c>
      <c r="Q11" s="223">
        <v>5.3</v>
      </c>
      <c r="R11" s="223"/>
      <c r="S11" s="223">
        <f t="shared" si="2"/>
        <v>2.6947584</v>
      </c>
      <c r="T11" s="222">
        <f t="shared" si="3"/>
        <v>0</v>
      </c>
      <c r="U11" s="223">
        <v>108</v>
      </c>
      <c r="V11" s="223">
        <v>76</v>
      </c>
      <c r="W11" s="223">
        <v>38</v>
      </c>
      <c r="X11" s="223"/>
      <c r="Z11" s="198">
        <v>5</v>
      </c>
      <c r="AA11" s="199" t="s">
        <v>4</v>
      </c>
      <c r="AB11" s="223">
        <f>[1]ไม้ผลทั้งหมด!F63</f>
        <v>591</v>
      </c>
      <c r="AC11" s="223">
        <v>45</v>
      </c>
      <c r="AD11" s="223">
        <v>479</v>
      </c>
      <c r="AE11" s="223">
        <v>591</v>
      </c>
      <c r="AF11" s="223">
        <f>[1]ไม้ผลทั้งหมด!J63</f>
        <v>442</v>
      </c>
      <c r="AG11" s="223">
        <v>45</v>
      </c>
      <c r="AH11" s="223">
        <v>479</v>
      </c>
      <c r="AI11" s="223">
        <v>442</v>
      </c>
      <c r="AJ11" s="223">
        <f>[1]ไม้ผลทั้งหมด!M63</f>
        <v>300</v>
      </c>
      <c r="AK11" s="223">
        <v>190</v>
      </c>
      <c r="AL11" s="223">
        <v>300</v>
      </c>
      <c r="AM11" s="200">
        <f t="shared" si="4"/>
        <v>132.6</v>
      </c>
      <c r="AN11" s="200">
        <f t="shared" si="5"/>
        <v>132.6</v>
      </c>
      <c r="AO11" s="223">
        <f>[1]ไม้ผลทั้งหมด!O63</f>
        <v>40</v>
      </c>
      <c r="AP11" s="223">
        <v>11</v>
      </c>
      <c r="AQ11" s="223">
        <v>20</v>
      </c>
      <c r="AR11" s="201">
        <f t="shared" si="6"/>
        <v>5.3040000000000003</v>
      </c>
      <c r="AS11" s="201">
        <f t="shared" si="7"/>
        <v>2.6520000000000001</v>
      </c>
      <c r="AT11" s="202">
        <f>[1]ไม้ผลทั้งหมด!T63</f>
        <v>615</v>
      </c>
      <c r="AU11" s="205">
        <v>51</v>
      </c>
      <c r="AV11" s="257">
        <v>615</v>
      </c>
      <c r="AW11" s="294">
        <v>615</v>
      </c>
    </row>
    <row r="12" spans="1:49" s="197" customFormat="1" ht="18.75">
      <c r="A12" s="198">
        <v>6</v>
      </c>
      <c r="B12" s="199" t="s">
        <v>5</v>
      </c>
      <c r="C12" s="223">
        <f>[1]ไม้ผลทั้งหมด!F38</f>
        <v>306</v>
      </c>
      <c r="D12" s="223">
        <v>167</v>
      </c>
      <c r="E12" s="223">
        <v>369</v>
      </c>
      <c r="F12" s="223"/>
      <c r="G12" s="223">
        <f>[1]ไม้ผลทั้งหมด!J38</f>
        <v>219</v>
      </c>
      <c r="H12" s="223">
        <v>156</v>
      </c>
      <c r="I12" s="223">
        <v>369</v>
      </c>
      <c r="J12" s="223"/>
      <c r="K12" s="223">
        <f>[1]ไม้ผลทั้งหมด!M38</f>
        <v>2433</v>
      </c>
      <c r="L12" s="504">
        <v>1088</v>
      </c>
      <c r="M12" s="504"/>
      <c r="N12" s="223">
        <f t="shared" si="0"/>
        <v>532.827</v>
      </c>
      <c r="O12" s="222">
        <f t="shared" si="1"/>
        <v>0</v>
      </c>
      <c r="P12" s="223">
        <f>[1]ไม้ผลทั้งหมด!O38</f>
        <v>3.58</v>
      </c>
      <c r="Q12" s="223">
        <v>3.47</v>
      </c>
      <c r="R12" s="223"/>
      <c r="S12" s="223">
        <f t="shared" si="2"/>
        <v>1.9075206600000001</v>
      </c>
      <c r="T12" s="222">
        <f t="shared" si="3"/>
        <v>0</v>
      </c>
      <c r="U12" s="223">
        <v>30</v>
      </c>
      <c r="V12" s="223">
        <v>27</v>
      </c>
      <c r="W12" s="223">
        <v>34</v>
      </c>
      <c r="X12" s="223"/>
      <c r="Z12" s="198">
        <v>6</v>
      </c>
      <c r="AA12" s="199" t="s">
        <v>5</v>
      </c>
      <c r="AB12" s="223">
        <f>[1]ไม้ผลทั้งหมด!F64</f>
        <v>470</v>
      </c>
      <c r="AC12" s="223">
        <v>42</v>
      </c>
      <c r="AD12" s="223">
        <v>470</v>
      </c>
      <c r="AE12" s="223">
        <v>470</v>
      </c>
      <c r="AF12" s="223">
        <f>[1]ไม้ผลทั้งหมด!J64</f>
        <v>433</v>
      </c>
      <c r="AG12" s="223">
        <v>38</v>
      </c>
      <c r="AH12" s="223">
        <v>433</v>
      </c>
      <c r="AI12" s="223">
        <v>433</v>
      </c>
      <c r="AJ12" s="223">
        <f>[1]ไม้ผลทั้งหมด!M64</f>
        <v>800</v>
      </c>
      <c r="AK12" s="223">
        <v>0</v>
      </c>
      <c r="AL12" s="223">
        <v>800</v>
      </c>
      <c r="AM12" s="200">
        <f t="shared" si="4"/>
        <v>346.4</v>
      </c>
      <c r="AN12" s="200">
        <f t="shared" si="5"/>
        <v>346.4</v>
      </c>
      <c r="AO12" s="223">
        <f>[1]ไม้ผลทั้งหมด!O64</f>
        <v>40</v>
      </c>
      <c r="AP12" s="223">
        <v>0</v>
      </c>
      <c r="AQ12" s="223">
        <v>30</v>
      </c>
      <c r="AR12" s="201">
        <f t="shared" si="6"/>
        <v>13.856</v>
      </c>
      <c r="AS12" s="201">
        <f t="shared" si="7"/>
        <v>10.391999999999999</v>
      </c>
      <c r="AT12" s="202">
        <f>[1]ไม้ผลทั้งหมด!T64</f>
        <v>846</v>
      </c>
      <c r="AU12" s="205">
        <v>52</v>
      </c>
      <c r="AV12" s="257">
        <v>846</v>
      </c>
      <c r="AW12" s="294">
        <v>546</v>
      </c>
    </row>
    <row r="13" spans="1:49" s="197" customFormat="1" ht="18.75">
      <c r="A13" s="198">
        <v>7</v>
      </c>
      <c r="B13" s="199" t="s">
        <v>6</v>
      </c>
      <c r="C13" s="223">
        <f>[1]ไม้ผลทั้งหมด!F39</f>
        <v>415</v>
      </c>
      <c r="D13" s="223">
        <v>414</v>
      </c>
      <c r="E13" s="223">
        <v>512</v>
      </c>
      <c r="F13" s="223"/>
      <c r="G13" s="223">
        <f>[1]ไม้ผลทั้งหมด!J39</f>
        <v>292</v>
      </c>
      <c r="H13" s="223">
        <v>289</v>
      </c>
      <c r="I13" s="223">
        <v>299</v>
      </c>
      <c r="J13" s="223"/>
      <c r="K13" s="223">
        <f>[1]ไม้ผลทั้งหมด!M39</f>
        <v>3105</v>
      </c>
      <c r="L13" s="504">
        <v>1778</v>
      </c>
      <c r="M13" s="504"/>
      <c r="N13" s="223">
        <f t="shared" si="0"/>
        <v>906.66</v>
      </c>
      <c r="O13" s="222">
        <f t="shared" si="1"/>
        <v>0</v>
      </c>
      <c r="P13" s="223">
        <f>[1]ไม้ผลทั้งหมด!O39</f>
        <v>3.84</v>
      </c>
      <c r="Q13" s="223">
        <v>5.08</v>
      </c>
      <c r="R13" s="223"/>
      <c r="S13" s="223">
        <f t="shared" si="2"/>
        <v>3.4815744</v>
      </c>
      <c r="T13" s="222">
        <f t="shared" si="3"/>
        <v>0</v>
      </c>
      <c r="U13" s="223">
        <v>86</v>
      </c>
      <c r="V13" s="223">
        <v>67</v>
      </c>
      <c r="W13" s="223">
        <v>83</v>
      </c>
      <c r="X13" s="223"/>
      <c r="Z13" s="198">
        <v>7</v>
      </c>
      <c r="AA13" s="199" t="s">
        <v>6</v>
      </c>
      <c r="AB13" s="223">
        <f>[1]ไม้ผลทั้งหมด!F65</f>
        <v>150</v>
      </c>
      <c r="AC13" s="223">
        <v>93</v>
      </c>
      <c r="AD13" s="223">
        <v>117</v>
      </c>
      <c r="AE13" s="223">
        <v>117</v>
      </c>
      <c r="AF13" s="223">
        <f>[1]ไม้ผลทั้งหมด!J65</f>
        <v>144</v>
      </c>
      <c r="AG13" s="223">
        <v>86</v>
      </c>
      <c r="AH13" s="223">
        <v>87</v>
      </c>
      <c r="AI13" s="223">
        <v>87</v>
      </c>
      <c r="AJ13" s="223">
        <f>[1]ไม้ผลทั้งหมด!M65</f>
        <v>600</v>
      </c>
      <c r="AK13" s="223">
        <v>186</v>
      </c>
      <c r="AL13" s="223">
        <v>800</v>
      </c>
      <c r="AM13" s="200">
        <f t="shared" si="4"/>
        <v>86.4</v>
      </c>
      <c r="AN13" s="200">
        <f t="shared" si="5"/>
        <v>69.599999999999994</v>
      </c>
      <c r="AO13" s="223">
        <f>[1]ไม้ผลทั้งหมด!O65</f>
        <v>45</v>
      </c>
      <c r="AP13" s="223">
        <v>19</v>
      </c>
      <c r="AQ13" s="223">
        <v>20</v>
      </c>
      <c r="AR13" s="201">
        <f t="shared" si="6"/>
        <v>3.8880000000000003</v>
      </c>
      <c r="AS13" s="201">
        <f t="shared" si="7"/>
        <v>1.3919999999999999</v>
      </c>
      <c r="AT13" s="202">
        <f>[1]ไม้ผลทั้งหมด!T65</f>
        <v>84</v>
      </c>
      <c r="AU13" s="205">
        <v>46</v>
      </c>
      <c r="AV13" s="257">
        <v>142</v>
      </c>
      <c r="AW13" s="294">
        <v>142</v>
      </c>
    </row>
    <row r="14" spans="1:49" s="197" customFormat="1" ht="18.75">
      <c r="A14" s="198">
        <v>8</v>
      </c>
      <c r="B14" s="199" t="s">
        <v>7</v>
      </c>
      <c r="C14" s="223">
        <f>[1]ไม้ผลทั้งหมด!F40</f>
        <v>5165</v>
      </c>
      <c r="D14" s="223">
        <v>1331</v>
      </c>
      <c r="E14" s="223">
        <v>5185</v>
      </c>
      <c r="F14" s="223"/>
      <c r="G14" s="223">
        <f>[1]ไม้ผลทั้งหมด!J40</f>
        <v>2882</v>
      </c>
      <c r="H14" s="223">
        <v>991</v>
      </c>
      <c r="I14" s="223">
        <v>2902</v>
      </c>
      <c r="J14" s="223"/>
      <c r="K14" s="223">
        <f>[1]ไม้ผลทั้งหมด!M40</f>
        <v>2200</v>
      </c>
      <c r="L14" s="504">
        <v>925</v>
      </c>
      <c r="M14" s="504"/>
      <c r="N14" s="223">
        <f t="shared" si="0"/>
        <v>6340.4</v>
      </c>
      <c r="O14" s="222">
        <f t="shared" si="1"/>
        <v>0</v>
      </c>
      <c r="P14" s="223">
        <f>[1]ไม้ผลทั้งหมด!O40</f>
        <v>3.85</v>
      </c>
      <c r="Q14" s="223">
        <v>4.8600000000000003</v>
      </c>
      <c r="R14" s="223"/>
      <c r="S14" s="223">
        <f t="shared" si="2"/>
        <v>24.410540000000001</v>
      </c>
      <c r="T14" s="222">
        <f t="shared" si="3"/>
        <v>0</v>
      </c>
      <c r="U14" s="223">
        <v>414</v>
      </c>
      <c r="V14" s="223">
        <v>179</v>
      </c>
      <c r="W14" s="223">
        <v>414</v>
      </c>
      <c r="X14" s="223"/>
      <c r="Z14" s="198">
        <v>8</v>
      </c>
      <c r="AA14" s="199" t="s">
        <v>7</v>
      </c>
      <c r="AB14" s="223">
        <f>[1]ไม้ผลทั้งหมด!F66</f>
        <v>192</v>
      </c>
      <c r="AC14" s="223">
        <v>8</v>
      </c>
      <c r="AD14" s="223">
        <v>192</v>
      </c>
      <c r="AE14" s="223">
        <v>192</v>
      </c>
      <c r="AF14" s="223">
        <f>[1]ไม้ผลทั้งหมด!J66</f>
        <v>118</v>
      </c>
      <c r="AG14" s="223">
        <v>8</v>
      </c>
      <c r="AH14" s="223">
        <v>118</v>
      </c>
      <c r="AI14" s="223">
        <v>126</v>
      </c>
      <c r="AJ14" s="223">
        <f>[1]ไม้ผลทั้งหมด!M66</f>
        <v>1000</v>
      </c>
      <c r="AK14" s="223">
        <v>177</v>
      </c>
      <c r="AL14" s="223">
        <v>800</v>
      </c>
      <c r="AM14" s="200">
        <f t="shared" si="4"/>
        <v>118</v>
      </c>
      <c r="AN14" s="200">
        <f t="shared" si="5"/>
        <v>100.8</v>
      </c>
      <c r="AO14" s="223">
        <f>[1]ไม้ผลทั้งหมด!O66</f>
        <v>46</v>
      </c>
      <c r="AP14" s="223">
        <v>21</v>
      </c>
      <c r="AQ14" s="223">
        <v>30</v>
      </c>
      <c r="AR14" s="201">
        <f t="shared" si="6"/>
        <v>5.4279999999999999</v>
      </c>
      <c r="AS14" s="201">
        <f t="shared" si="7"/>
        <v>3.024</v>
      </c>
      <c r="AT14" s="202">
        <f>[1]ไม้ผลทั้งหมด!T66</f>
        <v>134</v>
      </c>
      <c r="AU14" s="205">
        <v>17</v>
      </c>
      <c r="AV14" s="257">
        <v>134</v>
      </c>
      <c r="AW14" s="294">
        <v>134</v>
      </c>
    </row>
    <row r="15" spans="1:49" s="197" customFormat="1" ht="18.75">
      <c r="A15" s="198">
        <v>9</v>
      </c>
      <c r="B15" s="199" t="s">
        <v>8</v>
      </c>
      <c r="C15" s="223">
        <f>[1]ไม้ผลทั้งหมด!F41</f>
        <v>3699</v>
      </c>
      <c r="D15" s="223">
        <v>2690</v>
      </c>
      <c r="E15" s="223">
        <v>5207</v>
      </c>
      <c r="F15" s="223">
        <v>1513</v>
      </c>
      <c r="G15" s="223">
        <f>[1]ไม้ผลทั้งหมด!J41</f>
        <v>2718</v>
      </c>
      <c r="H15" s="223">
        <v>1881</v>
      </c>
      <c r="I15" s="223">
        <v>3783</v>
      </c>
      <c r="J15" s="223">
        <v>1002</v>
      </c>
      <c r="K15" s="223">
        <f>[1]ไม้ผลทั้งหมด!M41</f>
        <v>2100</v>
      </c>
      <c r="L15" s="504">
        <v>651</v>
      </c>
      <c r="M15" s="504">
        <v>2200</v>
      </c>
      <c r="N15" s="223">
        <f t="shared" si="0"/>
        <v>5707.8</v>
      </c>
      <c r="O15" s="222">
        <f t="shared" si="1"/>
        <v>2204.4</v>
      </c>
      <c r="P15" s="223">
        <f>[1]ไม้ผลทั้งหมด!O41</f>
        <v>3.84</v>
      </c>
      <c r="Q15" s="223">
        <v>5.03</v>
      </c>
      <c r="R15" s="223">
        <v>4.5</v>
      </c>
      <c r="S15" s="223">
        <f t="shared" si="2"/>
        <v>21.917952</v>
      </c>
      <c r="T15" s="222">
        <f t="shared" si="3"/>
        <v>11.088132000000002</v>
      </c>
      <c r="U15" s="223">
        <v>397</v>
      </c>
      <c r="V15" s="223">
        <v>372</v>
      </c>
      <c r="W15" s="223">
        <v>397</v>
      </c>
      <c r="X15" s="223">
        <v>197</v>
      </c>
      <c r="Z15" s="509">
        <v>9</v>
      </c>
      <c r="AA15" s="510" t="s">
        <v>8</v>
      </c>
      <c r="AB15" s="511">
        <f>[1]ไม้ผลทั้งหมด!F67</f>
        <v>14</v>
      </c>
      <c r="AC15" s="511">
        <v>19</v>
      </c>
      <c r="AD15" s="511">
        <v>0</v>
      </c>
      <c r="AE15" s="511">
        <v>25</v>
      </c>
      <c r="AF15" s="511">
        <f>[1]ไม้ผลทั้งหมด!J67</f>
        <v>13</v>
      </c>
      <c r="AG15" s="511">
        <v>15</v>
      </c>
      <c r="AH15" s="511">
        <v>0</v>
      </c>
      <c r="AI15" s="511">
        <v>19</v>
      </c>
      <c r="AJ15" s="511">
        <f>[1]ไม้ผลทั้งหมด!M67</f>
        <v>320</v>
      </c>
      <c r="AK15" s="511">
        <v>0</v>
      </c>
      <c r="AL15" s="511">
        <v>800</v>
      </c>
      <c r="AM15" s="512">
        <f t="shared" si="4"/>
        <v>4.16</v>
      </c>
      <c r="AN15" s="200">
        <f t="shared" si="5"/>
        <v>15.2</v>
      </c>
      <c r="AO15" s="511">
        <f>[1]ไม้ผลทั้งหมด!O67</f>
        <v>40</v>
      </c>
      <c r="AP15" s="511">
        <v>0</v>
      </c>
      <c r="AQ15" s="841">
        <v>40</v>
      </c>
      <c r="AR15" s="513">
        <f t="shared" si="6"/>
        <v>0.16639999999999999</v>
      </c>
      <c r="AS15" s="201">
        <f t="shared" si="7"/>
        <v>0.60799999999999998</v>
      </c>
      <c r="AT15" s="258">
        <f>[1]ไม้ผลทั้งหมด!T67</f>
        <v>17</v>
      </c>
      <c r="AU15" s="205">
        <v>13</v>
      </c>
      <c r="AV15" s="257">
        <v>0</v>
      </c>
      <c r="AW15" s="294">
        <v>17</v>
      </c>
    </row>
    <row r="16" spans="1:49" s="197" customFormat="1" ht="18.75">
      <c r="A16" s="198">
        <v>10</v>
      </c>
      <c r="B16" s="199" t="s">
        <v>9</v>
      </c>
      <c r="C16" s="223">
        <f>[1]ไม้ผลทั้งหมด!F42</f>
        <v>2073</v>
      </c>
      <c r="D16" s="223">
        <v>1717</v>
      </c>
      <c r="E16" s="223">
        <v>2123</v>
      </c>
      <c r="F16" s="223">
        <v>2238</v>
      </c>
      <c r="G16" s="223">
        <f>[1]ไม้ผลทั้งหมด!J42</f>
        <v>1687</v>
      </c>
      <c r="H16" s="223">
        <v>1187</v>
      </c>
      <c r="I16" s="223">
        <v>1737</v>
      </c>
      <c r="J16" s="223">
        <v>1746</v>
      </c>
      <c r="K16" s="223">
        <f>[1]ไม้ผลทั้งหมด!M42</f>
        <v>2975</v>
      </c>
      <c r="L16" s="504">
        <v>3057</v>
      </c>
      <c r="M16" s="504">
        <v>2975</v>
      </c>
      <c r="N16" s="223">
        <f t="shared" si="0"/>
        <v>5018.8249999999998</v>
      </c>
      <c r="O16" s="222">
        <f t="shared" si="1"/>
        <v>5194.3500000000004</v>
      </c>
      <c r="P16" s="223">
        <f>[1]ไม้ผลทั้งหมด!O42</f>
        <v>3.89</v>
      </c>
      <c r="Q16" s="223">
        <v>5.33</v>
      </c>
      <c r="R16" s="223">
        <v>5.5</v>
      </c>
      <c r="S16" s="223">
        <f t="shared" si="2"/>
        <v>19.52322925</v>
      </c>
      <c r="T16" s="222">
        <f t="shared" si="3"/>
        <v>27.685885500000005</v>
      </c>
      <c r="U16" s="223">
        <v>249</v>
      </c>
      <c r="V16" s="223">
        <v>230</v>
      </c>
      <c r="W16" s="223">
        <v>211</v>
      </c>
      <c r="X16" s="223">
        <v>279</v>
      </c>
      <c r="Z16" s="198">
        <v>10</v>
      </c>
      <c r="AA16" s="199" t="s">
        <v>9</v>
      </c>
      <c r="AB16" s="223">
        <f>[1]ไม้ผลทั้งหมด!F68</f>
        <v>311</v>
      </c>
      <c r="AC16" s="223">
        <v>229</v>
      </c>
      <c r="AD16" s="223">
        <v>129</v>
      </c>
      <c r="AE16" s="223">
        <v>229</v>
      </c>
      <c r="AF16" s="223">
        <f>[1]ไม้ผลทั้งหมด!J68</f>
        <v>264</v>
      </c>
      <c r="AG16" s="223">
        <v>192</v>
      </c>
      <c r="AH16" s="223">
        <v>109</v>
      </c>
      <c r="AI16" s="223">
        <v>192</v>
      </c>
      <c r="AJ16" s="223">
        <f>[1]ไม้ผลทั้งหมด!M68</f>
        <v>500</v>
      </c>
      <c r="AK16" s="223">
        <v>1395</v>
      </c>
      <c r="AL16" s="223">
        <v>500</v>
      </c>
      <c r="AM16" s="200">
        <f t="shared" si="4"/>
        <v>132</v>
      </c>
      <c r="AN16" s="200">
        <f t="shared" si="5"/>
        <v>96</v>
      </c>
      <c r="AO16" s="223">
        <f>[1]ไม้ผลทั้งหมด!O68</f>
        <v>40</v>
      </c>
      <c r="AP16" s="223">
        <v>10</v>
      </c>
      <c r="AQ16" s="223">
        <v>30</v>
      </c>
      <c r="AR16" s="201">
        <f t="shared" si="6"/>
        <v>5.28</v>
      </c>
      <c r="AS16" s="201">
        <f t="shared" si="7"/>
        <v>2.88</v>
      </c>
      <c r="AT16" s="202">
        <f>[1]ไม้ผลทั้งหมด!T68</f>
        <v>290</v>
      </c>
      <c r="AU16" s="205">
        <v>217</v>
      </c>
      <c r="AV16" s="257">
        <v>115</v>
      </c>
      <c r="AW16" s="294">
        <v>217</v>
      </c>
    </row>
    <row r="17" spans="1:49" s="197" customFormat="1" ht="18.75">
      <c r="A17" s="198">
        <v>11</v>
      </c>
      <c r="B17" s="203" t="s">
        <v>10</v>
      </c>
      <c r="C17" s="223">
        <f>[1]ไม้ผลทั้งหมด!F43</f>
        <v>402</v>
      </c>
      <c r="D17" s="223">
        <v>367</v>
      </c>
      <c r="E17" s="223">
        <v>426</v>
      </c>
      <c r="F17" s="223"/>
      <c r="G17" s="223">
        <f>[1]ไม้ผลทั้งหมด!J43</f>
        <v>288</v>
      </c>
      <c r="H17" s="223">
        <v>367</v>
      </c>
      <c r="I17" s="223">
        <v>278</v>
      </c>
      <c r="J17" s="223"/>
      <c r="K17" s="223">
        <f>[1]ไม้ผลทั้งหมด!M43</f>
        <v>1772</v>
      </c>
      <c r="L17" s="504">
        <v>1856</v>
      </c>
      <c r="M17" s="504"/>
      <c r="N17" s="223">
        <f t="shared" si="0"/>
        <v>510.33600000000001</v>
      </c>
      <c r="O17" s="222">
        <f t="shared" si="1"/>
        <v>0</v>
      </c>
      <c r="P17" s="223">
        <f>[1]ไม้ผลทั้งหมด!O43</f>
        <v>3.45</v>
      </c>
      <c r="Q17" s="223">
        <v>4.8</v>
      </c>
      <c r="R17" s="223"/>
      <c r="S17" s="223">
        <f t="shared" si="2"/>
        <v>1.7606592000000001</v>
      </c>
      <c r="T17" s="222">
        <f t="shared" si="3"/>
        <v>0</v>
      </c>
      <c r="U17" s="223">
        <v>54</v>
      </c>
      <c r="V17" s="223">
        <v>57</v>
      </c>
      <c r="W17" s="223">
        <v>51</v>
      </c>
      <c r="X17" s="223"/>
      <c r="Z17" s="514">
        <v>11</v>
      </c>
      <c r="AA17" s="515" t="s">
        <v>10</v>
      </c>
      <c r="AB17" s="516">
        <f>[1]ไม้ผลทั้งหมด!F69</f>
        <v>451</v>
      </c>
      <c r="AC17" s="516">
        <v>22</v>
      </c>
      <c r="AD17" s="516">
        <v>447</v>
      </c>
      <c r="AE17" s="516">
        <v>451</v>
      </c>
      <c r="AF17" s="516">
        <f>[1]ไม้ผลทั้งหมด!J69</f>
        <v>447</v>
      </c>
      <c r="AG17" s="516">
        <v>22</v>
      </c>
      <c r="AH17" s="516">
        <v>447</v>
      </c>
      <c r="AI17" s="516">
        <v>447</v>
      </c>
      <c r="AJ17" s="516">
        <f>[1]ไม้ผลทั้งหมด!M69</f>
        <v>900</v>
      </c>
      <c r="AK17" s="516">
        <v>1462</v>
      </c>
      <c r="AL17" s="516">
        <v>900</v>
      </c>
      <c r="AM17" s="517">
        <f t="shared" si="4"/>
        <v>402.3</v>
      </c>
      <c r="AN17" s="517">
        <f t="shared" si="5"/>
        <v>402.3</v>
      </c>
      <c r="AO17" s="516">
        <f>[1]ไม้ผลทั้งหมด!O69</f>
        <v>38</v>
      </c>
      <c r="AP17" s="516">
        <v>60</v>
      </c>
      <c r="AQ17" s="516">
        <v>50</v>
      </c>
      <c r="AR17" s="518">
        <f t="shared" si="6"/>
        <v>15.2874</v>
      </c>
      <c r="AS17" s="518">
        <f t="shared" si="7"/>
        <v>20.114999999999998</v>
      </c>
      <c r="AT17" s="202">
        <f>[1]ไม้ผลทั้งหมด!T69</f>
        <v>167</v>
      </c>
      <c r="AU17" s="205">
        <v>22</v>
      </c>
      <c r="AV17" s="257">
        <v>167</v>
      </c>
      <c r="AW17" s="294">
        <v>167</v>
      </c>
    </row>
    <row r="18" spans="1:49" s="197" customFormat="1" ht="18.75">
      <c r="A18" s="204"/>
      <c r="B18" s="204"/>
      <c r="C18" s="223"/>
      <c r="D18" s="223"/>
      <c r="E18" s="223"/>
      <c r="F18" s="205"/>
      <c r="G18" s="223"/>
      <c r="H18" s="223"/>
      <c r="I18" s="223"/>
      <c r="J18" s="205"/>
      <c r="K18" s="202"/>
      <c r="L18" s="300"/>
      <c r="M18" s="300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  <c r="Z18" s="206"/>
      <c r="AA18" s="206"/>
      <c r="AB18" s="232"/>
      <c r="AC18" s="232"/>
      <c r="AD18" s="232"/>
      <c r="AE18" s="232"/>
      <c r="AF18" s="232"/>
      <c r="AG18" s="232"/>
      <c r="AH18" s="232"/>
      <c r="AI18" s="232"/>
      <c r="AJ18" s="232"/>
      <c r="AK18" s="232"/>
      <c r="AL18" s="232"/>
      <c r="AM18" s="207"/>
      <c r="AN18" s="207"/>
      <c r="AO18" s="232"/>
      <c r="AP18" s="232"/>
      <c r="AQ18" s="232"/>
      <c r="AR18" s="207"/>
      <c r="AS18" s="207"/>
      <c r="AT18" s="205"/>
      <c r="AU18" s="205"/>
      <c r="AV18" s="257"/>
      <c r="AW18" s="294"/>
    </row>
    <row r="19" spans="1:49" s="197" customFormat="1" ht="18.75">
      <c r="A19" s="208"/>
      <c r="B19" s="208"/>
      <c r="C19" s="223"/>
      <c r="D19" s="223"/>
      <c r="E19" s="223"/>
      <c r="F19" s="205"/>
      <c r="G19" s="223"/>
      <c r="H19" s="223"/>
      <c r="I19" s="223"/>
      <c r="J19" s="205"/>
      <c r="K19" s="202"/>
      <c r="L19" s="300"/>
      <c r="M19" s="300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  <c r="Z19" s="209"/>
      <c r="AA19" s="209"/>
      <c r="AB19" s="232"/>
      <c r="AC19" s="232"/>
      <c r="AD19" s="232"/>
      <c r="AE19" s="232"/>
      <c r="AF19" s="232"/>
      <c r="AG19" s="232"/>
      <c r="AH19" s="232"/>
      <c r="AI19" s="232"/>
      <c r="AJ19" s="232"/>
      <c r="AK19" s="232"/>
      <c r="AL19" s="232"/>
      <c r="AM19" s="207"/>
      <c r="AN19" s="207"/>
      <c r="AO19" s="207"/>
      <c r="AP19" s="207"/>
      <c r="AQ19" s="207"/>
      <c r="AR19" s="207"/>
      <c r="AS19" s="207"/>
      <c r="AT19" s="205"/>
      <c r="AU19" s="205"/>
      <c r="AV19" s="257"/>
      <c r="AW19" s="294"/>
    </row>
    <row r="20" spans="1:49" s="197" customFormat="1" ht="18.75">
      <c r="A20" s="210"/>
      <c r="B20" s="210"/>
      <c r="C20" s="224"/>
      <c r="D20" s="224"/>
      <c r="E20" s="224"/>
      <c r="F20" s="211"/>
      <c r="G20" s="224"/>
      <c r="H20" s="224"/>
      <c r="I20" s="224"/>
      <c r="J20" s="211"/>
      <c r="K20" s="301"/>
      <c r="L20" s="302"/>
      <c r="M20" s="302"/>
      <c r="N20" s="211"/>
      <c r="O20" s="211"/>
      <c r="P20" s="211"/>
      <c r="Q20" s="211"/>
      <c r="R20" s="211"/>
      <c r="S20" s="211"/>
      <c r="T20" s="211"/>
      <c r="U20" s="211"/>
      <c r="V20" s="211"/>
      <c r="W20" s="225"/>
      <c r="X20" s="225"/>
      <c r="Z20" s="212"/>
      <c r="AA20" s="212"/>
      <c r="AB20" s="233"/>
      <c r="AC20" s="233"/>
      <c r="AD20" s="233"/>
      <c r="AE20" s="233"/>
      <c r="AF20" s="233"/>
      <c r="AG20" s="233"/>
      <c r="AH20" s="233"/>
      <c r="AI20" s="233"/>
      <c r="AJ20" s="233"/>
      <c r="AK20" s="233"/>
      <c r="AL20" s="233"/>
      <c r="AM20" s="213"/>
      <c r="AN20" s="213"/>
      <c r="AO20" s="213"/>
      <c r="AP20" s="213"/>
      <c r="AQ20" s="213"/>
      <c r="AR20" s="213"/>
      <c r="AS20" s="213"/>
      <c r="AT20" s="211"/>
      <c r="AU20" s="211"/>
      <c r="AV20" s="259"/>
      <c r="AW20" s="295"/>
    </row>
    <row r="21" spans="1:49" s="197" customFormat="1" ht="18.75">
      <c r="A21" s="1039" t="s">
        <v>11</v>
      </c>
      <c r="B21" s="1039"/>
      <c r="C21" s="215">
        <f t="shared" ref="C21:J21" si="8">SUM(C7:C20)</f>
        <v>41901</v>
      </c>
      <c r="D21" s="215">
        <f t="shared" si="8"/>
        <v>34727</v>
      </c>
      <c r="E21" s="215">
        <f t="shared" si="8"/>
        <v>50862</v>
      </c>
      <c r="F21" s="1106">
        <f t="shared" si="8"/>
        <v>25199</v>
      </c>
      <c r="G21" s="215">
        <f t="shared" si="8"/>
        <v>26716</v>
      </c>
      <c r="H21" s="215">
        <f t="shared" si="8"/>
        <v>27831</v>
      </c>
      <c r="I21" s="215">
        <f t="shared" si="8"/>
        <v>30875</v>
      </c>
      <c r="J21" s="1106">
        <f t="shared" si="8"/>
        <v>16017</v>
      </c>
      <c r="K21" s="303">
        <f>N21/G21*1000</f>
        <v>2584.7506363228031</v>
      </c>
      <c r="L21" s="303"/>
      <c r="M21" s="303"/>
      <c r="N21" s="214">
        <f>SUM(N7:N20)</f>
        <v>69054.198000000004</v>
      </c>
      <c r="O21" s="214">
        <f>SUM(O7:O20)</f>
        <v>40721.853999999999</v>
      </c>
      <c r="P21" s="214">
        <f>SUM(P7:P20)/11</f>
        <v>3.8309090909090915</v>
      </c>
      <c r="Q21" s="214"/>
      <c r="R21" s="214"/>
      <c r="S21" s="214">
        <f t="shared" ref="S21:X21" si="9">SUM(S7:S20)</f>
        <v>271.78219490999999</v>
      </c>
      <c r="T21" s="214">
        <f t="shared" si="9"/>
        <v>209.13071150000002</v>
      </c>
      <c r="U21" s="215">
        <f t="shared" si="9"/>
        <v>5005</v>
      </c>
      <c r="V21" s="215">
        <f t="shared" si="9"/>
        <v>4623</v>
      </c>
      <c r="W21" s="215">
        <f t="shared" si="9"/>
        <v>5194</v>
      </c>
      <c r="X21" s="215">
        <f t="shared" si="9"/>
        <v>2858</v>
      </c>
      <c r="Z21" s="1039" t="s">
        <v>11</v>
      </c>
      <c r="AA21" s="1039"/>
      <c r="AB21" s="215">
        <f t="shared" ref="AB21:AI21" si="10">SUM(AB7:AB20)</f>
        <v>2631</v>
      </c>
      <c r="AC21" s="215">
        <f t="shared" si="10"/>
        <v>715</v>
      </c>
      <c r="AD21" s="215">
        <f t="shared" si="10"/>
        <v>2174</v>
      </c>
      <c r="AE21" s="1106">
        <f t="shared" si="10"/>
        <v>2367</v>
      </c>
      <c r="AF21" s="215">
        <f t="shared" si="10"/>
        <v>2300</v>
      </c>
      <c r="AG21" s="215">
        <f t="shared" si="10"/>
        <v>652</v>
      </c>
      <c r="AH21" s="215">
        <f t="shared" si="10"/>
        <v>1900</v>
      </c>
      <c r="AI21" s="1106">
        <f t="shared" si="10"/>
        <v>2026</v>
      </c>
      <c r="AJ21" s="215">
        <f>AM21/AF21*1000</f>
        <v>618.99826086956523</v>
      </c>
      <c r="AK21" s="215"/>
      <c r="AL21" s="215">
        <f>AN21/AI21*1000</f>
        <v>661.97729516288246</v>
      </c>
      <c r="AM21" s="214">
        <f>SUM(AM7:AM20)</f>
        <v>1423.6959999999999</v>
      </c>
      <c r="AN21" s="214">
        <f>SUM(AN7:AN20)</f>
        <v>1341.1659999999999</v>
      </c>
      <c r="AO21" s="214">
        <f>SUM(AO7:AO20)/11</f>
        <v>41.636363636363633</v>
      </c>
      <c r="AP21" s="214"/>
      <c r="AQ21" s="214">
        <f>AS21/AN21*1000</f>
        <v>35.592426291749121</v>
      </c>
      <c r="AR21" s="214">
        <f t="shared" ref="AR21:AW21" si="11">SUM(AR7:AR20)</f>
        <v>57.990016000000004</v>
      </c>
      <c r="AS21" s="214">
        <f t="shared" si="11"/>
        <v>47.735351999999999</v>
      </c>
      <c r="AT21" s="215">
        <f t="shared" si="11"/>
        <v>2639</v>
      </c>
      <c r="AU21" s="216">
        <f t="shared" si="11"/>
        <v>673</v>
      </c>
      <c r="AV21" s="253">
        <f t="shared" si="11"/>
        <v>2927</v>
      </c>
      <c r="AW21" s="1125">
        <f t="shared" si="11"/>
        <v>2175</v>
      </c>
    </row>
    <row r="23" spans="1:49">
      <c r="D23" s="1107" t="s">
        <v>149</v>
      </c>
      <c r="E23" s="1107" t="s">
        <v>150</v>
      </c>
      <c r="F23" s="1110" t="s">
        <v>151</v>
      </c>
      <c r="H23" s="1107" t="s">
        <v>149</v>
      </c>
      <c r="I23" s="1110" t="s">
        <v>152</v>
      </c>
      <c r="J23" s="1110" t="s">
        <v>151</v>
      </c>
      <c r="K23" s="309" t="s">
        <v>153</v>
      </c>
      <c r="AB23" s="1107" t="s">
        <v>149</v>
      </c>
      <c r="AC23" s="1107" t="s">
        <v>150</v>
      </c>
      <c r="AD23" s="1110" t="s">
        <v>151</v>
      </c>
      <c r="AF23" s="1107" t="s">
        <v>149</v>
      </c>
      <c r="AG23" s="1110" t="s">
        <v>152</v>
      </c>
      <c r="AH23" s="1110" t="s">
        <v>151</v>
      </c>
      <c r="AI23" s="309" t="s">
        <v>153</v>
      </c>
    </row>
    <row r="24" spans="1:49">
      <c r="D24" s="1108">
        <v>25199</v>
      </c>
      <c r="E24" s="1108">
        <v>16017</v>
      </c>
      <c r="F24" s="1109">
        <f>SUM(D24-E24)</f>
        <v>9182</v>
      </c>
      <c r="H24" s="1108">
        <v>25199</v>
      </c>
      <c r="I24" s="1111">
        <v>5194</v>
      </c>
      <c r="J24" s="1109">
        <v>9182</v>
      </c>
      <c r="K24" s="309">
        <f>SUM(I24*J24/H24)</f>
        <v>1892.5873248938451</v>
      </c>
      <c r="AB24" s="1108">
        <v>2367</v>
      </c>
      <c r="AC24" s="1108">
        <v>2026</v>
      </c>
      <c r="AD24" s="1109">
        <f>SUM(AB24-AC24)</f>
        <v>341</v>
      </c>
      <c r="AF24" s="1108">
        <v>2367</v>
      </c>
      <c r="AG24" s="1111">
        <v>2175</v>
      </c>
      <c r="AH24" s="1109">
        <f>SUM(AD24)</f>
        <v>341</v>
      </c>
      <c r="AI24" s="309">
        <f>SUM(AG24*AH24/AF24)</f>
        <v>313.33967046894804</v>
      </c>
    </row>
    <row r="27" spans="1:49" ht="18.75">
      <c r="A27" s="1019" t="s">
        <v>110</v>
      </c>
      <c r="B27" s="1019"/>
      <c r="C27" s="1019"/>
      <c r="D27" s="1019"/>
      <c r="E27" s="1019"/>
      <c r="F27" s="1019"/>
      <c r="G27" s="1019"/>
      <c r="H27" s="1019"/>
      <c r="I27" s="1019"/>
      <c r="J27" s="1019"/>
      <c r="K27" s="1019"/>
      <c r="L27" s="1019"/>
      <c r="M27" s="1019"/>
      <c r="N27" s="1019"/>
      <c r="O27" s="1019"/>
      <c r="P27" s="1019"/>
      <c r="Q27" s="1019"/>
      <c r="R27" s="1019"/>
      <c r="S27" s="1019"/>
      <c r="T27" s="1019"/>
      <c r="U27" s="1019"/>
      <c r="V27" s="1019"/>
      <c r="W27" s="189"/>
      <c r="X27" s="192"/>
      <c r="Y27" s="103"/>
      <c r="Z27" s="1019" t="s">
        <v>110</v>
      </c>
      <c r="AA27" s="1019"/>
      <c r="AB27" s="1019"/>
      <c r="AC27" s="1019"/>
      <c r="AD27" s="1019"/>
      <c r="AE27" s="1019"/>
      <c r="AF27" s="1019"/>
      <c r="AG27" s="1019"/>
      <c r="AH27" s="1019"/>
      <c r="AI27" s="1019"/>
      <c r="AJ27" s="1019"/>
      <c r="AK27" s="1019"/>
      <c r="AL27" s="1019"/>
      <c r="AM27" s="1019"/>
      <c r="AN27" s="1019"/>
      <c r="AO27" s="1019"/>
      <c r="AP27" s="1019"/>
      <c r="AQ27" s="1019"/>
      <c r="AR27" s="1019"/>
      <c r="AS27" s="1019"/>
      <c r="AT27" s="1019"/>
    </row>
    <row r="28" spans="1:49" ht="18.75">
      <c r="A28" s="1020" t="s">
        <v>57</v>
      </c>
      <c r="B28" s="1020"/>
      <c r="C28" s="1020"/>
      <c r="D28" s="1020"/>
      <c r="E28" s="1020"/>
      <c r="F28" s="1020"/>
      <c r="G28" s="1020"/>
      <c r="H28" s="1020"/>
      <c r="I28" s="1020"/>
      <c r="J28" s="1020"/>
      <c r="K28" s="1020"/>
      <c r="L28" s="1020"/>
      <c r="M28" s="1020"/>
      <c r="N28" s="1020"/>
      <c r="O28" s="1020"/>
      <c r="P28" s="1020"/>
      <c r="Q28" s="1020"/>
      <c r="R28" s="1020"/>
      <c r="S28" s="1020"/>
      <c r="T28" s="1020"/>
      <c r="U28" s="1020"/>
      <c r="V28" s="1020"/>
      <c r="W28" s="190"/>
      <c r="X28" s="193"/>
      <c r="Z28" s="1020" t="s">
        <v>57</v>
      </c>
      <c r="AA28" s="1020"/>
      <c r="AB28" s="1020"/>
      <c r="AC28" s="1020"/>
      <c r="AD28" s="1020"/>
      <c r="AE28" s="1020"/>
      <c r="AF28" s="1020"/>
      <c r="AG28" s="1020"/>
      <c r="AH28" s="1020"/>
      <c r="AI28" s="1020"/>
      <c r="AJ28" s="1020"/>
      <c r="AK28" s="1020"/>
      <c r="AL28" s="1020"/>
      <c r="AM28" s="1020"/>
      <c r="AN28" s="1020"/>
      <c r="AO28" s="1020"/>
      <c r="AP28" s="1020"/>
      <c r="AQ28" s="1020"/>
      <c r="AR28" s="1020"/>
      <c r="AS28" s="1020"/>
      <c r="AT28" s="1020"/>
    </row>
    <row r="29" spans="1:49" ht="18.75">
      <c r="A29" s="104"/>
      <c r="B29" s="104"/>
      <c r="C29" s="105"/>
      <c r="D29" s="105"/>
      <c r="E29" s="105"/>
      <c r="F29" s="105"/>
      <c r="G29" s="105"/>
      <c r="H29" s="105"/>
      <c r="I29" s="105"/>
      <c r="J29" s="105"/>
      <c r="K29" s="297"/>
      <c r="L29" s="298"/>
      <c r="M29" s="298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Z29" s="104"/>
      <c r="AA29" s="104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</row>
    <row r="30" spans="1:49" ht="19.5" customHeight="1">
      <c r="A30" s="1021" t="s">
        <v>14</v>
      </c>
      <c r="B30" s="1021" t="s">
        <v>15</v>
      </c>
      <c r="C30" s="1027" t="s">
        <v>87</v>
      </c>
      <c r="D30" s="1027"/>
      <c r="E30" s="1027"/>
      <c r="F30" s="1027"/>
      <c r="G30" s="1027"/>
      <c r="H30" s="1027"/>
      <c r="I30" s="1027"/>
      <c r="J30" s="1027"/>
      <c r="K30" s="1027"/>
      <c r="L30" s="1027"/>
      <c r="M30" s="1027"/>
      <c r="N30" s="1027"/>
      <c r="O30" s="1027"/>
      <c r="P30" s="1027"/>
      <c r="Q30" s="1027"/>
      <c r="R30" s="1027"/>
      <c r="S30" s="1027"/>
      <c r="T30" s="1027"/>
      <c r="U30" s="1027"/>
      <c r="V30" s="1027"/>
      <c r="W30" s="1027"/>
      <c r="X30" s="1027"/>
      <c r="Z30" s="1021" t="s">
        <v>14</v>
      </c>
      <c r="AA30" s="1021" t="s">
        <v>15</v>
      </c>
      <c r="AB30" s="1027" t="s">
        <v>88</v>
      </c>
      <c r="AC30" s="1027"/>
      <c r="AD30" s="1027"/>
      <c r="AE30" s="1027"/>
      <c r="AF30" s="1027"/>
      <c r="AG30" s="1027"/>
      <c r="AH30" s="1027"/>
      <c r="AI30" s="1027"/>
      <c r="AJ30" s="1027"/>
      <c r="AK30" s="1027"/>
      <c r="AL30" s="1027"/>
      <c r="AM30" s="1027"/>
      <c r="AN30" s="1027"/>
      <c r="AO30" s="1027"/>
      <c r="AP30" s="1027"/>
      <c r="AQ30" s="1027"/>
      <c r="AR30" s="1027"/>
      <c r="AS30" s="1027"/>
      <c r="AT30" s="1027"/>
      <c r="AU30" s="1027"/>
      <c r="AV30" s="1027"/>
      <c r="AW30" s="1027"/>
    </row>
    <row r="31" spans="1:49" ht="19.5">
      <c r="A31" s="1022"/>
      <c r="B31" s="1022"/>
      <c r="C31" s="1025" t="s">
        <v>116</v>
      </c>
      <c r="D31" s="1025"/>
      <c r="E31" s="1025"/>
      <c r="F31" s="1025"/>
      <c r="G31" s="1025" t="s">
        <v>33</v>
      </c>
      <c r="H31" s="1025"/>
      <c r="I31" s="1025"/>
      <c r="J31" s="1025"/>
      <c r="K31" s="1032" t="s">
        <v>34</v>
      </c>
      <c r="L31" s="1033"/>
      <c r="M31" s="1034"/>
      <c r="N31" s="1025" t="s">
        <v>35</v>
      </c>
      <c r="O31" s="1025"/>
      <c r="P31" s="1035" t="s">
        <v>36</v>
      </c>
      <c r="Q31" s="1036"/>
      <c r="R31" s="1037"/>
      <c r="S31" s="1026" t="s">
        <v>37</v>
      </c>
      <c r="T31" s="1026"/>
      <c r="U31" s="1028" t="s">
        <v>38</v>
      </c>
      <c r="V31" s="1028"/>
      <c r="W31" s="1028"/>
      <c r="X31" s="1028"/>
      <c r="Z31" s="1022"/>
      <c r="AA31" s="1022"/>
      <c r="AB31" s="1029" t="s">
        <v>116</v>
      </c>
      <c r="AC31" s="1030"/>
      <c r="AD31" s="1030"/>
      <c r="AE31" s="1031"/>
      <c r="AF31" s="1029" t="s">
        <v>33</v>
      </c>
      <c r="AG31" s="1030"/>
      <c r="AH31" s="1030"/>
      <c r="AI31" s="1031"/>
      <c r="AJ31" s="1035" t="s">
        <v>34</v>
      </c>
      <c r="AK31" s="1036"/>
      <c r="AL31" s="1037"/>
      <c r="AM31" s="1029" t="s">
        <v>35</v>
      </c>
      <c r="AN31" s="1031"/>
      <c r="AO31" s="1035" t="s">
        <v>36</v>
      </c>
      <c r="AP31" s="1036"/>
      <c r="AQ31" s="1037"/>
      <c r="AR31" s="1026" t="s">
        <v>37</v>
      </c>
      <c r="AS31" s="1026"/>
      <c r="AT31" s="1028" t="s">
        <v>38</v>
      </c>
      <c r="AU31" s="1028"/>
      <c r="AV31" s="1028"/>
      <c r="AW31" s="1028"/>
    </row>
    <row r="32" spans="1:49" ht="19.5">
      <c r="A32" s="1023"/>
      <c r="B32" s="1023"/>
      <c r="C32" s="220">
        <v>2558</v>
      </c>
      <c r="D32" s="220" t="s">
        <v>111</v>
      </c>
      <c r="E32" s="220" t="s">
        <v>114</v>
      </c>
      <c r="F32" s="220">
        <v>2559</v>
      </c>
      <c r="G32" s="220">
        <v>2558</v>
      </c>
      <c r="H32" s="219" t="s">
        <v>111</v>
      </c>
      <c r="I32" s="219" t="s">
        <v>114</v>
      </c>
      <c r="J32" s="220">
        <v>2559</v>
      </c>
      <c r="K32" s="218">
        <v>2558</v>
      </c>
      <c r="L32" s="218" t="s">
        <v>114</v>
      </c>
      <c r="M32" s="218">
        <v>2559</v>
      </c>
      <c r="N32" s="218">
        <v>2558</v>
      </c>
      <c r="O32" s="218">
        <v>2559</v>
      </c>
      <c r="P32" s="218">
        <v>2558</v>
      </c>
      <c r="Q32" s="218" t="s">
        <v>114</v>
      </c>
      <c r="R32" s="218">
        <v>2559</v>
      </c>
      <c r="S32" s="218">
        <v>2558</v>
      </c>
      <c r="T32" s="218">
        <v>2559</v>
      </c>
      <c r="U32" s="220">
        <v>2558</v>
      </c>
      <c r="V32" s="219" t="s">
        <v>112</v>
      </c>
      <c r="W32" s="219" t="s">
        <v>114</v>
      </c>
      <c r="X32" s="219"/>
      <c r="Z32" s="1023"/>
      <c r="AA32" s="1023"/>
      <c r="AB32" s="234">
        <v>2558</v>
      </c>
      <c r="AC32" s="234" t="s">
        <v>111</v>
      </c>
      <c r="AD32" s="234" t="s">
        <v>114</v>
      </c>
      <c r="AE32" s="221">
        <v>2559</v>
      </c>
      <c r="AF32" s="235">
        <v>2558</v>
      </c>
      <c r="AG32" s="235" t="s">
        <v>111</v>
      </c>
      <c r="AH32" s="235" t="s">
        <v>114</v>
      </c>
      <c r="AI32" s="235">
        <v>2559</v>
      </c>
      <c r="AJ32" s="220">
        <v>2558</v>
      </c>
      <c r="AK32" s="235" t="s">
        <v>114</v>
      </c>
      <c r="AL32" s="235">
        <v>2559</v>
      </c>
      <c r="AM32" s="220">
        <v>2558</v>
      </c>
      <c r="AN32" s="220">
        <v>2559</v>
      </c>
      <c r="AO32" s="220">
        <v>2558</v>
      </c>
      <c r="AP32" s="235" t="s">
        <v>114</v>
      </c>
      <c r="AQ32" s="235">
        <v>2559</v>
      </c>
      <c r="AR32" s="220">
        <v>2558</v>
      </c>
      <c r="AS32" s="220">
        <v>2559</v>
      </c>
      <c r="AT32" s="220">
        <v>2558</v>
      </c>
      <c r="AU32" s="220" t="s">
        <v>112</v>
      </c>
      <c r="AV32" s="239" t="s">
        <v>114</v>
      </c>
      <c r="AW32" s="250">
        <v>2559</v>
      </c>
    </row>
    <row r="33" spans="1:49" ht="21">
      <c r="A33" s="108">
        <v>1</v>
      </c>
      <c r="B33" s="109" t="s">
        <v>0</v>
      </c>
      <c r="C33" s="229">
        <f>[1]ไม้ผลทั้งหมด!F86</f>
        <v>30</v>
      </c>
      <c r="D33" s="229">
        <v>11</v>
      </c>
      <c r="E33" s="226">
        <v>13</v>
      </c>
      <c r="F33" s="110">
        <v>28.5</v>
      </c>
      <c r="G33" s="229">
        <f>[1]ไม้ผลทั้งหมด!J86</f>
        <v>27</v>
      </c>
      <c r="H33" s="229">
        <v>11</v>
      </c>
      <c r="I33" s="229">
        <v>5</v>
      </c>
      <c r="J33" s="110">
        <v>24.5</v>
      </c>
      <c r="K33" s="112">
        <f>[1]ไม้ผลทั้งหมด!M86</f>
        <v>500</v>
      </c>
      <c r="L33" s="304">
        <v>238</v>
      </c>
      <c r="M33" s="304">
        <v>500</v>
      </c>
      <c r="N33" s="110">
        <f>K33*G33/1000</f>
        <v>13.5</v>
      </c>
      <c r="O33" s="110">
        <f>M33*J33/1000</f>
        <v>12.25</v>
      </c>
      <c r="P33" s="110">
        <f>[1]ไม้ผลทั้งหมด!O86</f>
        <v>5</v>
      </c>
      <c r="Q33" s="110">
        <v>51</v>
      </c>
      <c r="R33" s="110">
        <v>7</v>
      </c>
      <c r="S33" s="111">
        <f>N33*P33/1000</f>
        <v>6.7500000000000004E-2</v>
      </c>
      <c r="T33" s="111">
        <f>O33*R33/1000</f>
        <v>8.5750000000000007E-2</v>
      </c>
      <c r="U33" s="226">
        <v>12</v>
      </c>
      <c r="V33" s="226">
        <v>10</v>
      </c>
      <c r="W33" s="226">
        <v>25</v>
      </c>
      <c r="X33" s="112">
        <v>11</v>
      </c>
      <c r="Z33" s="108">
        <v>1</v>
      </c>
      <c r="AA33" s="109" t="s">
        <v>0</v>
      </c>
      <c r="AB33" s="229">
        <f>[1]ไม้ผลทั้งหมด!F113</f>
        <v>1240</v>
      </c>
      <c r="AC33" s="229">
        <v>172</v>
      </c>
      <c r="AD33" s="229">
        <v>961</v>
      </c>
      <c r="AE33" s="229">
        <v>926.5</v>
      </c>
      <c r="AF33" s="229">
        <f>[1]ไม้ผลทั้งหมด!J113</f>
        <v>926</v>
      </c>
      <c r="AG33" s="229">
        <v>154</v>
      </c>
      <c r="AH33" s="229">
        <v>774</v>
      </c>
      <c r="AI33" s="229">
        <v>878</v>
      </c>
      <c r="AJ33" s="229">
        <f>[1]ไม้ผลทั้งหมด!M113</f>
        <v>1283</v>
      </c>
      <c r="AK33" s="229">
        <v>1265</v>
      </c>
      <c r="AL33" s="229">
        <v>1415</v>
      </c>
      <c r="AM33" s="110">
        <f>AJ33*AF33/1000</f>
        <v>1188.058</v>
      </c>
      <c r="AN33" s="110">
        <f>AI33*AL33/1000</f>
        <v>1242.3699999999999</v>
      </c>
      <c r="AO33" s="229">
        <f>[1]ไม้ผลทั้งหมด!O113</f>
        <v>12</v>
      </c>
      <c r="AP33" s="229">
        <v>13</v>
      </c>
      <c r="AQ33" s="229">
        <v>13.31</v>
      </c>
      <c r="AR33" s="111">
        <f>AM33*AO33/1000</f>
        <v>14.256696</v>
      </c>
      <c r="AS33" s="111">
        <f>AN33*AQ33/1000</f>
        <v>16.535944700000002</v>
      </c>
      <c r="AT33" s="112">
        <f>[1]ไม้ผลทั้งหมด!T113</f>
        <v>1556</v>
      </c>
      <c r="AU33" s="240">
        <v>114</v>
      </c>
      <c r="AV33" s="241">
        <v>2351</v>
      </c>
      <c r="AW33" s="665">
        <v>2188</v>
      </c>
    </row>
    <row r="34" spans="1:49" ht="21">
      <c r="A34" s="113">
        <v>2</v>
      </c>
      <c r="B34" s="114" t="s">
        <v>1</v>
      </c>
      <c r="C34" s="230">
        <f>[1]ไม้ผลทั้งหมด!F87</f>
        <v>15</v>
      </c>
      <c r="D34" s="230">
        <v>14</v>
      </c>
      <c r="E34" s="227">
        <v>0</v>
      </c>
      <c r="F34" s="115">
        <v>27</v>
      </c>
      <c r="G34" s="230">
        <f>[1]ไม้ผลทั้งหมด!J87</f>
        <v>15</v>
      </c>
      <c r="H34" s="230">
        <v>14</v>
      </c>
      <c r="I34" s="230">
        <v>0</v>
      </c>
      <c r="J34" s="115">
        <v>23</v>
      </c>
      <c r="K34" s="117">
        <f>[1]ไม้ผลทั้งหมด!M87</f>
        <v>500</v>
      </c>
      <c r="L34" s="305">
        <v>0</v>
      </c>
      <c r="M34" s="305">
        <v>500</v>
      </c>
      <c r="N34" s="115">
        <f t="shared" ref="N34:N43" si="12">K34*G34/1000</f>
        <v>7.5</v>
      </c>
      <c r="O34" s="115">
        <f t="shared" ref="O34:O43" si="13">M34*J34/1000</f>
        <v>11.5</v>
      </c>
      <c r="P34" s="115">
        <f>[1]ไม้ผลทั้งหมด!O87</f>
        <v>5</v>
      </c>
      <c r="Q34" s="115">
        <v>0</v>
      </c>
      <c r="R34" s="115">
        <v>5</v>
      </c>
      <c r="S34" s="116">
        <f t="shared" ref="S34:S43" si="14">N34*P34/1000</f>
        <v>3.7499999999999999E-2</v>
      </c>
      <c r="T34" s="116">
        <f t="shared" ref="T34:T43" si="15">O34*R34/1000</f>
        <v>5.7500000000000002E-2</v>
      </c>
      <c r="U34" s="227">
        <v>8</v>
      </c>
      <c r="V34" s="227">
        <v>6</v>
      </c>
      <c r="W34" s="227">
        <v>0</v>
      </c>
      <c r="X34" s="117">
        <v>8</v>
      </c>
      <c r="Z34" s="113">
        <v>2</v>
      </c>
      <c r="AA34" s="114" t="s">
        <v>1</v>
      </c>
      <c r="AB34" s="230">
        <f>[1]ไม้ผลทั้งหมด!F114</f>
        <v>48</v>
      </c>
      <c r="AC34" s="230">
        <v>172</v>
      </c>
      <c r="AD34" s="230">
        <v>38</v>
      </c>
      <c r="AE34" s="230">
        <v>172</v>
      </c>
      <c r="AF34" s="230">
        <f>[1]ไม้ผลทั้งหมด!J114</f>
        <v>48</v>
      </c>
      <c r="AG34" s="230">
        <v>169</v>
      </c>
      <c r="AH34" s="230">
        <v>17</v>
      </c>
      <c r="AI34" s="230">
        <v>169</v>
      </c>
      <c r="AJ34" s="230">
        <f>[1]ไม้ผลทั้งหมด!M114</f>
        <v>1200</v>
      </c>
      <c r="AK34" s="230">
        <v>3181</v>
      </c>
      <c r="AL34" s="230">
        <v>1200</v>
      </c>
      <c r="AM34" s="115">
        <f t="shared" ref="AM34:AM43" si="16">AJ34*AF34/1000</f>
        <v>57.6</v>
      </c>
      <c r="AN34" s="115">
        <f>AI34*AL34/1000</f>
        <v>202.8</v>
      </c>
      <c r="AO34" s="230">
        <f>[1]ไม้ผลทั้งหมด!O114</f>
        <v>10</v>
      </c>
      <c r="AP34" s="230">
        <v>13</v>
      </c>
      <c r="AQ34" s="230">
        <v>13</v>
      </c>
      <c r="AR34" s="116">
        <f t="shared" ref="AR34:AR43" si="17">AM34*AO34/1000</f>
        <v>0.57599999999999996</v>
      </c>
      <c r="AS34" s="116">
        <f>AN34*AQ34/1000</f>
        <v>2.6364000000000001</v>
      </c>
      <c r="AT34" s="117">
        <f>[1]ไม้ผลทั้งหมด!T114</f>
        <v>19</v>
      </c>
      <c r="AU34" s="242">
        <v>78</v>
      </c>
      <c r="AV34" s="243">
        <v>8</v>
      </c>
      <c r="AW34" s="244">
        <v>78</v>
      </c>
    </row>
    <row r="35" spans="1:49" ht="21">
      <c r="A35" s="113">
        <v>3</v>
      </c>
      <c r="B35" s="114" t="s">
        <v>2</v>
      </c>
      <c r="C35" s="230">
        <f>[1]ไม้ผลทั้งหมด!F88</f>
        <v>412</v>
      </c>
      <c r="D35" s="230">
        <v>55</v>
      </c>
      <c r="E35" s="227">
        <v>345</v>
      </c>
      <c r="F35" s="230">
        <v>55</v>
      </c>
      <c r="G35" s="230">
        <f>[1]ไม้ผลทั้งหมด!J88</f>
        <v>261</v>
      </c>
      <c r="H35" s="230">
        <v>52</v>
      </c>
      <c r="I35" s="230">
        <v>315</v>
      </c>
      <c r="J35" s="230">
        <v>52</v>
      </c>
      <c r="K35" s="117">
        <f>[1]ไม้ผลทั้งหมด!M88</f>
        <v>362</v>
      </c>
      <c r="L35" s="305">
        <v>711</v>
      </c>
      <c r="M35" s="305">
        <v>711</v>
      </c>
      <c r="N35" s="115">
        <f t="shared" si="12"/>
        <v>94.481999999999999</v>
      </c>
      <c r="O35" s="115">
        <f t="shared" si="13"/>
        <v>36.972000000000001</v>
      </c>
      <c r="P35" s="115">
        <f>[1]ไม้ผลทั้งหมด!O88</f>
        <v>3</v>
      </c>
      <c r="Q35" s="115">
        <v>4</v>
      </c>
      <c r="R35" s="115">
        <v>4</v>
      </c>
      <c r="S35" s="116">
        <f t="shared" si="14"/>
        <v>0.28344600000000003</v>
      </c>
      <c r="T35" s="116">
        <f t="shared" si="15"/>
        <v>0.14788799999999999</v>
      </c>
      <c r="U35" s="227">
        <v>986</v>
      </c>
      <c r="V35" s="227">
        <v>49</v>
      </c>
      <c r="W35" s="227">
        <v>955</v>
      </c>
      <c r="X35" s="117">
        <v>49</v>
      </c>
      <c r="Z35" s="113">
        <v>3</v>
      </c>
      <c r="AA35" s="114" t="s">
        <v>2</v>
      </c>
      <c r="AB35" s="230">
        <f>[1]ไม้ผลทั้งหมด!F115</f>
        <v>1788</v>
      </c>
      <c r="AC35" s="230">
        <v>358</v>
      </c>
      <c r="AD35" s="230">
        <v>1819</v>
      </c>
      <c r="AE35" s="230">
        <v>1788</v>
      </c>
      <c r="AF35" s="230">
        <f>[1]ไม้ผลทั้งหมด!J115</f>
        <v>1482</v>
      </c>
      <c r="AG35" s="230">
        <v>314</v>
      </c>
      <c r="AH35" s="230">
        <v>1702</v>
      </c>
      <c r="AI35" s="223">
        <v>1482</v>
      </c>
      <c r="AJ35" s="230">
        <f>[1]ไม้ผลทั้งหมด!M115</f>
        <v>2183</v>
      </c>
      <c r="AK35" s="230">
        <v>2315</v>
      </c>
      <c r="AL35" s="230">
        <v>2183</v>
      </c>
      <c r="AM35" s="115">
        <f t="shared" si="16"/>
        <v>3235.2060000000001</v>
      </c>
      <c r="AN35" s="115">
        <f>AI35*AL35/1000</f>
        <v>3235.2060000000001</v>
      </c>
      <c r="AO35" s="230">
        <f>[1]ไม้ผลทั้งหมด!O115</f>
        <v>9</v>
      </c>
      <c r="AP35" s="230">
        <v>13</v>
      </c>
      <c r="AQ35" s="230">
        <v>13</v>
      </c>
      <c r="AR35" s="116">
        <f t="shared" si="17"/>
        <v>29.116854</v>
      </c>
      <c r="AS35" s="116">
        <f>AN35*AQ35/1000</f>
        <v>42.057678000000003</v>
      </c>
      <c r="AT35" s="117">
        <f>[1]ไม้ผลทั้งหมด!T115</f>
        <v>2435</v>
      </c>
      <c r="AU35" s="242">
        <v>297</v>
      </c>
      <c r="AV35" s="243">
        <v>2626</v>
      </c>
      <c r="AW35" s="284">
        <v>2435</v>
      </c>
    </row>
    <row r="36" spans="1:49" ht="21">
      <c r="A36" s="113">
        <v>4</v>
      </c>
      <c r="B36" s="114" t="s">
        <v>3</v>
      </c>
      <c r="C36" s="230">
        <f>[1]ไม้ผลทั้งหมด!F89</f>
        <v>4</v>
      </c>
      <c r="D36" s="230">
        <v>0.25</v>
      </c>
      <c r="E36" s="227">
        <v>0</v>
      </c>
      <c r="F36" s="115">
        <v>0</v>
      </c>
      <c r="G36" s="230">
        <f>[1]ไม้ผลทั้งหมด!J89</f>
        <v>4</v>
      </c>
      <c r="H36" s="227">
        <v>0.25</v>
      </c>
      <c r="I36" s="230">
        <v>0</v>
      </c>
      <c r="J36" s="115">
        <v>0</v>
      </c>
      <c r="K36" s="117">
        <f>[1]ไม้ผลทั้งหมด!M89</f>
        <v>500</v>
      </c>
      <c r="L36" s="305">
        <v>0</v>
      </c>
      <c r="M36" s="305">
        <v>0</v>
      </c>
      <c r="N36" s="115">
        <f t="shared" si="12"/>
        <v>2</v>
      </c>
      <c r="O36" s="115">
        <f t="shared" si="13"/>
        <v>0</v>
      </c>
      <c r="P36" s="115">
        <f>[1]ไม้ผลทั้งหมด!O89</f>
        <v>4.5</v>
      </c>
      <c r="Q36" s="115">
        <v>0</v>
      </c>
      <c r="R36" s="115">
        <v>0</v>
      </c>
      <c r="S36" s="116">
        <f t="shared" si="14"/>
        <v>8.9999999999999993E-3</v>
      </c>
      <c r="T36" s="116">
        <f t="shared" si="15"/>
        <v>0</v>
      </c>
      <c r="U36" s="227">
        <v>1</v>
      </c>
      <c r="V36" s="227">
        <v>1</v>
      </c>
      <c r="W36" s="227">
        <v>0</v>
      </c>
      <c r="X36" s="117">
        <v>0</v>
      </c>
      <c r="Z36" s="113">
        <v>4</v>
      </c>
      <c r="AA36" s="114" t="s">
        <v>3</v>
      </c>
      <c r="AB36" s="230">
        <f>[1]ไม้ผลทั้งหมด!F116</f>
        <v>636</v>
      </c>
      <c r="AC36" s="230">
        <v>249</v>
      </c>
      <c r="AD36" s="230">
        <v>651</v>
      </c>
      <c r="AE36" s="230">
        <v>636</v>
      </c>
      <c r="AF36" s="230">
        <f>[1]ไม้ผลทั้งหมด!J116</f>
        <v>566</v>
      </c>
      <c r="AG36" s="230">
        <v>184</v>
      </c>
      <c r="AH36" s="230">
        <v>536</v>
      </c>
      <c r="AI36" s="230">
        <v>566</v>
      </c>
      <c r="AJ36" s="230">
        <f>[1]ไม้ผลทั้งหมด!M116</f>
        <v>780</v>
      </c>
      <c r="AK36" s="230">
        <v>1257</v>
      </c>
      <c r="AL36" s="230">
        <v>1200</v>
      </c>
      <c r="AM36" s="115">
        <f t="shared" si="16"/>
        <v>441.48</v>
      </c>
      <c r="AN36" s="115">
        <f t="shared" ref="AN36:AN43" si="18">AI36*AL36/1000</f>
        <v>679.2</v>
      </c>
      <c r="AO36" s="230">
        <f>[1]ไม้ผลทั้งหมด!O116</f>
        <v>10</v>
      </c>
      <c r="AP36" s="230">
        <v>15</v>
      </c>
      <c r="AQ36" s="230">
        <v>13</v>
      </c>
      <c r="AR36" s="116">
        <f t="shared" si="17"/>
        <v>4.4148000000000005</v>
      </c>
      <c r="AS36" s="116">
        <f t="shared" ref="AS36:AS43" si="19">AN36*AQ36/1000</f>
        <v>8.829600000000001</v>
      </c>
      <c r="AT36" s="117">
        <f>[1]ไม้ผลทั้งหมด!T116</f>
        <v>499</v>
      </c>
      <c r="AU36" s="242">
        <v>91</v>
      </c>
      <c r="AV36" s="243">
        <v>497</v>
      </c>
      <c r="AW36" s="524">
        <v>449</v>
      </c>
    </row>
    <row r="37" spans="1:49" ht="21">
      <c r="A37" s="113">
        <v>5</v>
      </c>
      <c r="B37" s="114" t="s">
        <v>4</v>
      </c>
      <c r="C37" s="230">
        <f>[1]ไม้ผลทั้งหมด!F90</f>
        <v>1913</v>
      </c>
      <c r="D37" s="230">
        <v>114</v>
      </c>
      <c r="E37" s="227">
        <v>1853</v>
      </c>
      <c r="F37" s="115">
        <v>1913</v>
      </c>
      <c r="G37" s="230">
        <f>[1]ไม้ผลทั้งหมด!J90</f>
        <v>1913</v>
      </c>
      <c r="H37" s="230">
        <v>114</v>
      </c>
      <c r="I37" s="230">
        <v>1853</v>
      </c>
      <c r="J37" s="115">
        <v>1913</v>
      </c>
      <c r="K37" s="117">
        <f>[1]ไม้ผลทั้งหมด!M90</f>
        <v>600</v>
      </c>
      <c r="L37" s="305">
        <v>232</v>
      </c>
      <c r="M37" s="305">
        <v>600</v>
      </c>
      <c r="N37" s="115">
        <f t="shared" si="12"/>
        <v>1147.8</v>
      </c>
      <c r="O37" s="115">
        <f t="shared" si="13"/>
        <v>1147.8</v>
      </c>
      <c r="P37" s="115">
        <f>[1]ไม้ผลทั้งหมด!O90</f>
        <v>5</v>
      </c>
      <c r="Q37" s="115">
        <v>7</v>
      </c>
      <c r="R37" s="115">
        <v>4</v>
      </c>
      <c r="S37" s="116">
        <f t="shared" si="14"/>
        <v>5.7389999999999999</v>
      </c>
      <c r="T37" s="116">
        <f t="shared" si="15"/>
        <v>4.5911999999999997</v>
      </c>
      <c r="U37" s="227">
        <v>1626</v>
      </c>
      <c r="V37" s="227">
        <v>126</v>
      </c>
      <c r="W37" s="227">
        <v>1356</v>
      </c>
      <c r="X37" s="117">
        <v>1626</v>
      </c>
      <c r="Z37" s="113">
        <v>5</v>
      </c>
      <c r="AA37" s="114" t="s">
        <v>4</v>
      </c>
      <c r="AB37" s="230">
        <f>[1]ไม้ผลทั้งหมด!F117</f>
        <v>711</v>
      </c>
      <c r="AC37" s="230">
        <v>173</v>
      </c>
      <c r="AD37" s="230">
        <v>711</v>
      </c>
      <c r="AE37" s="230">
        <v>711</v>
      </c>
      <c r="AF37" s="230">
        <f>[1]ไม้ผลทั้งหมด!J117</f>
        <v>711</v>
      </c>
      <c r="AG37" s="230">
        <v>172</v>
      </c>
      <c r="AH37" s="230">
        <v>711</v>
      </c>
      <c r="AI37" s="230">
        <v>711</v>
      </c>
      <c r="AJ37" s="230">
        <f>[1]ไม้ผลทั้งหมด!M117</f>
        <v>600</v>
      </c>
      <c r="AK37" s="230">
        <v>1893</v>
      </c>
      <c r="AL37" s="230">
        <v>1200</v>
      </c>
      <c r="AM37" s="115">
        <f t="shared" si="16"/>
        <v>426.6</v>
      </c>
      <c r="AN37" s="115">
        <f t="shared" si="18"/>
        <v>853.2</v>
      </c>
      <c r="AO37" s="230">
        <f>[1]ไม้ผลทั้งหมด!O117</f>
        <v>10</v>
      </c>
      <c r="AP37" s="230">
        <v>45</v>
      </c>
      <c r="AQ37" s="230">
        <v>30</v>
      </c>
      <c r="AR37" s="116">
        <f t="shared" si="17"/>
        <v>4.266</v>
      </c>
      <c r="AS37" s="116">
        <f t="shared" si="19"/>
        <v>25.596</v>
      </c>
      <c r="AT37" s="117">
        <f>[1]ไม้ผลทั้งหมด!T117</f>
        <v>1626</v>
      </c>
      <c r="AU37" s="242">
        <v>180</v>
      </c>
      <c r="AV37" s="243">
        <v>969</v>
      </c>
      <c r="AW37" s="244">
        <v>1626</v>
      </c>
    </row>
    <row r="38" spans="1:49" ht="21">
      <c r="A38" s="113">
        <v>6</v>
      </c>
      <c r="B38" s="114" t="s">
        <v>5</v>
      </c>
      <c r="C38" s="230">
        <f>[1]ไม้ผลทั้งหมด!F91</f>
        <v>236</v>
      </c>
      <c r="D38" s="230">
        <v>9</v>
      </c>
      <c r="E38" s="227">
        <v>236</v>
      </c>
      <c r="F38" s="115">
        <v>236</v>
      </c>
      <c r="G38" s="230">
        <f>[1]ไม้ผลทั้งหมด!J91</f>
        <v>236</v>
      </c>
      <c r="H38" s="230">
        <v>9</v>
      </c>
      <c r="I38" s="230">
        <v>236</v>
      </c>
      <c r="J38" s="115">
        <v>236</v>
      </c>
      <c r="K38" s="117">
        <f>[1]ไม้ผลทั้งหมด!M91</f>
        <v>527</v>
      </c>
      <c r="L38" s="305">
        <v>1094</v>
      </c>
      <c r="M38" s="305">
        <v>650</v>
      </c>
      <c r="N38" s="115">
        <f t="shared" si="12"/>
        <v>124.372</v>
      </c>
      <c r="O38" s="115">
        <f t="shared" si="13"/>
        <v>153.4</v>
      </c>
      <c r="P38" s="115">
        <f>[1]ไม้ผลทั้งหมด!O91</f>
        <v>5</v>
      </c>
      <c r="Q38" s="115">
        <v>5</v>
      </c>
      <c r="R38" s="115">
        <v>5</v>
      </c>
      <c r="S38" s="116">
        <f t="shared" si="14"/>
        <v>0.62185999999999997</v>
      </c>
      <c r="T38" s="116">
        <f t="shared" si="15"/>
        <v>0.76700000000000002</v>
      </c>
      <c r="U38" s="227">
        <v>523</v>
      </c>
      <c r="V38" s="227">
        <v>9</v>
      </c>
      <c r="W38" s="227">
        <v>523</v>
      </c>
      <c r="X38" s="117">
        <v>523</v>
      </c>
      <c r="Z38" s="113">
        <v>6</v>
      </c>
      <c r="AA38" s="114" t="s">
        <v>5</v>
      </c>
      <c r="AB38" s="230">
        <f>[1]ไม้ผลทั้งหมด!F118</f>
        <v>211</v>
      </c>
      <c r="AC38" s="230">
        <v>32</v>
      </c>
      <c r="AD38" s="230">
        <v>221</v>
      </c>
      <c r="AE38" s="230">
        <v>221</v>
      </c>
      <c r="AF38" s="230">
        <f>[1]ไม้ผลทั้งหมด!J118</f>
        <v>197</v>
      </c>
      <c r="AG38" s="230">
        <v>31</v>
      </c>
      <c r="AH38" s="230">
        <v>207</v>
      </c>
      <c r="AI38" s="230">
        <v>207</v>
      </c>
      <c r="AJ38" s="230">
        <f>[1]ไม้ผลทั้งหมด!M118</f>
        <v>1512</v>
      </c>
      <c r="AK38" s="230">
        <v>921</v>
      </c>
      <c r="AL38" s="230">
        <v>1500</v>
      </c>
      <c r="AM38" s="115">
        <f t="shared" si="16"/>
        <v>297.86399999999998</v>
      </c>
      <c r="AN38" s="115">
        <f t="shared" si="18"/>
        <v>310.5</v>
      </c>
      <c r="AO38" s="230">
        <f>[1]ไม้ผลทั้งหมด!O118</f>
        <v>10</v>
      </c>
      <c r="AP38" s="230">
        <v>19</v>
      </c>
      <c r="AQ38" s="230">
        <v>19</v>
      </c>
      <c r="AR38" s="116">
        <f t="shared" si="17"/>
        <v>2.97864</v>
      </c>
      <c r="AS38" s="116">
        <f t="shared" si="19"/>
        <v>5.8994999999999997</v>
      </c>
      <c r="AT38" s="117">
        <f>[1]ไม้ผลทั้งหมด!T118</f>
        <v>543</v>
      </c>
      <c r="AU38" s="242">
        <v>37</v>
      </c>
      <c r="AV38" s="243">
        <v>547</v>
      </c>
      <c r="AW38" s="244">
        <v>547</v>
      </c>
    </row>
    <row r="39" spans="1:49" ht="21">
      <c r="A39" s="113">
        <v>7</v>
      </c>
      <c r="B39" s="114" t="s">
        <v>6</v>
      </c>
      <c r="C39" s="230">
        <f>[1]ไม้ผลทั้งหมด!F92</f>
        <v>107</v>
      </c>
      <c r="D39" s="230">
        <v>26</v>
      </c>
      <c r="E39" s="227">
        <v>107</v>
      </c>
      <c r="F39" s="115">
        <v>107</v>
      </c>
      <c r="G39" s="230">
        <f>[1]ไม้ผลทั้งหมด!J92</f>
        <v>107</v>
      </c>
      <c r="H39" s="230">
        <v>23</v>
      </c>
      <c r="I39" s="230">
        <v>107</v>
      </c>
      <c r="J39" s="115">
        <v>107</v>
      </c>
      <c r="K39" s="117">
        <f>[1]ไม้ผลทั้งหมด!M92</f>
        <v>520</v>
      </c>
      <c r="L39" s="305">
        <v>0</v>
      </c>
      <c r="M39" s="305">
        <v>500</v>
      </c>
      <c r="N39" s="115">
        <f t="shared" si="12"/>
        <v>55.64</v>
      </c>
      <c r="O39" s="115">
        <f t="shared" si="13"/>
        <v>53.5</v>
      </c>
      <c r="P39" s="115">
        <f>[1]ไม้ผลทั้งหมด!O92</f>
        <v>5</v>
      </c>
      <c r="Q39" s="115">
        <v>0</v>
      </c>
      <c r="R39" s="115">
        <v>8</v>
      </c>
      <c r="S39" s="116">
        <f t="shared" si="14"/>
        <v>0.2782</v>
      </c>
      <c r="T39" s="116">
        <f t="shared" si="15"/>
        <v>0.42799999999999999</v>
      </c>
      <c r="U39" s="227">
        <v>260</v>
      </c>
      <c r="V39" s="227">
        <v>20</v>
      </c>
      <c r="W39" s="227">
        <v>260</v>
      </c>
      <c r="X39" s="117">
        <v>260</v>
      </c>
      <c r="Z39" s="113">
        <v>7</v>
      </c>
      <c r="AA39" s="114" t="s">
        <v>6</v>
      </c>
      <c r="AB39" s="230">
        <f>[1]ไม้ผลทั้งหมด!F119</f>
        <v>358</v>
      </c>
      <c r="AC39" s="230">
        <v>111</v>
      </c>
      <c r="AD39" s="230">
        <v>358</v>
      </c>
      <c r="AE39" s="230">
        <v>358</v>
      </c>
      <c r="AF39" s="230">
        <f>[1]ไม้ผลทั้งหมด!J119</f>
        <v>358</v>
      </c>
      <c r="AG39" s="230">
        <v>102</v>
      </c>
      <c r="AH39" s="230">
        <v>358</v>
      </c>
      <c r="AI39" s="230">
        <v>358</v>
      </c>
      <c r="AJ39" s="230">
        <f>[1]ไม้ผลทั้งหมด!M119</f>
        <v>1167</v>
      </c>
      <c r="AK39" s="230">
        <v>742</v>
      </c>
      <c r="AL39" s="230">
        <v>1800</v>
      </c>
      <c r="AM39" s="115">
        <f t="shared" si="16"/>
        <v>417.786</v>
      </c>
      <c r="AN39" s="115">
        <f t="shared" si="18"/>
        <v>644.4</v>
      </c>
      <c r="AO39" s="230">
        <f>[1]ไม้ผลทั้งหมด!O119</f>
        <v>13</v>
      </c>
      <c r="AP39" s="230">
        <v>12</v>
      </c>
      <c r="AQ39" s="230">
        <v>15</v>
      </c>
      <c r="AR39" s="116">
        <f t="shared" si="17"/>
        <v>5.4312179999999994</v>
      </c>
      <c r="AS39" s="116">
        <f t="shared" si="19"/>
        <v>9.6660000000000004</v>
      </c>
      <c r="AT39" s="117">
        <f>[1]ไม้ผลทั้งหมด!T119</f>
        <v>464</v>
      </c>
      <c r="AU39" s="242">
        <v>83</v>
      </c>
      <c r="AV39" s="243">
        <v>464</v>
      </c>
      <c r="AW39" s="244">
        <v>650</v>
      </c>
    </row>
    <row r="40" spans="1:49" ht="21">
      <c r="A40" s="113">
        <v>8</v>
      </c>
      <c r="B40" s="114" t="s">
        <v>7</v>
      </c>
      <c r="C40" s="230">
        <f>[1]ไม้ผลทั้งหมด!F93</f>
        <v>230</v>
      </c>
      <c r="D40" s="230">
        <v>18</v>
      </c>
      <c r="E40" s="227">
        <v>89</v>
      </c>
      <c r="F40" s="115">
        <v>230</v>
      </c>
      <c r="G40" s="230">
        <f>[1]ไม้ผลทั้งหมด!J93</f>
        <v>200</v>
      </c>
      <c r="H40" s="230">
        <v>9</v>
      </c>
      <c r="I40" s="230">
        <v>58</v>
      </c>
      <c r="J40" s="115">
        <v>180</v>
      </c>
      <c r="K40" s="117">
        <f>[1]ไม้ผลทั้งหมด!M93</f>
        <v>376</v>
      </c>
      <c r="L40" s="305">
        <v>2070</v>
      </c>
      <c r="M40" s="305">
        <v>500</v>
      </c>
      <c r="N40" s="115">
        <f t="shared" si="12"/>
        <v>75.2</v>
      </c>
      <c r="O40" s="115">
        <f t="shared" si="13"/>
        <v>90</v>
      </c>
      <c r="P40" s="115">
        <f>[1]ไม้ผลทั้งหมด!O93</f>
        <v>3</v>
      </c>
      <c r="Q40" s="115">
        <v>10</v>
      </c>
      <c r="R40" s="115">
        <v>10</v>
      </c>
      <c r="S40" s="116">
        <f t="shared" si="14"/>
        <v>0.22560000000000002</v>
      </c>
      <c r="T40" s="116">
        <f t="shared" si="15"/>
        <v>0.9</v>
      </c>
      <c r="U40" s="227">
        <v>160</v>
      </c>
      <c r="V40" s="227">
        <v>10</v>
      </c>
      <c r="W40" s="227">
        <v>128</v>
      </c>
      <c r="X40" s="117">
        <v>120</v>
      </c>
      <c r="Z40" s="113">
        <v>8</v>
      </c>
      <c r="AA40" s="114" t="s">
        <v>7</v>
      </c>
      <c r="AB40" s="230">
        <f>[1]ไม้ผลทั้งหมด!F120</f>
        <v>374</v>
      </c>
      <c r="AC40" s="230">
        <v>27</v>
      </c>
      <c r="AD40" s="230">
        <v>374</v>
      </c>
      <c r="AE40" s="230">
        <v>409</v>
      </c>
      <c r="AF40" s="230">
        <f>[1]ไม้ผลทั้งหมด!J120</f>
        <v>309</v>
      </c>
      <c r="AG40" s="230">
        <v>24</v>
      </c>
      <c r="AH40" s="230">
        <v>299</v>
      </c>
      <c r="AI40" s="230">
        <v>388</v>
      </c>
      <c r="AJ40" s="230">
        <f>[1]ไม้ผลทั้งหมด!M120</f>
        <v>900</v>
      </c>
      <c r="AK40" s="230">
        <v>560</v>
      </c>
      <c r="AL40" s="230">
        <v>900</v>
      </c>
      <c r="AM40" s="115">
        <f t="shared" si="16"/>
        <v>278.10000000000002</v>
      </c>
      <c r="AN40" s="115">
        <f t="shared" si="18"/>
        <v>349.2</v>
      </c>
      <c r="AO40" s="230">
        <f>[1]ไม้ผลทั้งหมด!O120</f>
        <v>10</v>
      </c>
      <c r="AP40" s="230">
        <v>15</v>
      </c>
      <c r="AQ40" s="230">
        <v>15</v>
      </c>
      <c r="AR40" s="116">
        <f t="shared" si="17"/>
        <v>2.7810000000000001</v>
      </c>
      <c r="AS40" s="116">
        <f t="shared" si="19"/>
        <v>5.2380000000000004</v>
      </c>
      <c r="AT40" s="117">
        <f>[1]ไม้ผลทั้งหมด!T120</f>
        <v>666</v>
      </c>
      <c r="AU40" s="242">
        <v>17</v>
      </c>
      <c r="AV40" s="243">
        <v>666</v>
      </c>
      <c r="AW40" s="244">
        <v>556</v>
      </c>
    </row>
    <row r="41" spans="1:49" ht="21">
      <c r="A41" s="113">
        <v>9</v>
      </c>
      <c r="B41" s="114" t="s">
        <v>8</v>
      </c>
      <c r="C41" s="230">
        <f>[1]ไม้ผลทั้งหมด!F94</f>
        <v>4</v>
      </c>
      <c r="D41" s="230">
        <v>10</v>
      </c>
      <c r="E41" s="227">
        <v>0</v>
      </c>
      <c r="F41" s="115">
        <v>10</v>
      </c>
      <c r="G41" s="230">
        <f>[1]ไม้ผลทั้งหมด!J94</f>
        <v>4</v>
      </c>
      <c r="H41" s="230">
        <v>3</v>
      </c>
      <c r="I41" s="230">
        <v>0</v>
      </c>
      <c r="J41" s="115">
        <v>9</v>
      </c>
      <c r="K41" s="117">
        <f>[1]ไม้ผลทั้งหมด!M94</f>
        <v>350</v>
      </c>
      <c r="L41" s="305">
        <v>0</v>
      </c>
      <c r="M41" s="305">
        <v>500</v>
      </c>
      <c r="N41" s="115">
        <f t="shared" si="12"/>
        <v>1.4</v>
      </c>
      <c r="O41" s="115">
        <f t="shared" si="13"/>
        <v>4.5</v>
      </c>
      <c r="P41" s="115">
        <f>[1]ไม้ผลทั้งหมด!O94</f>
        <v>3</v>
      </c>
      <c r="Q41" s="115">
        <v>0</v>
      </c>
      <c r="R41" s="115">
        <v>5</v>
      </c>
      <c r="S41" s="116">
        <f t="shared" si="14"/>
        <v>4.1999999999999989E-3</v>
      </c>
      <c r="T41" s="116">
        <f t="shared" si="15"/>
        <v>2.2499999999999999E-2</v>
      </c>
      <c r="U41" s="227">
        <v>8</v>
      </c>
      <c r="V41" s="227">
        <v>5</v>
      </c>
      <c r="W41" s="227">
        <v>0</v>
      </c>
      <c r="X41" s="117">
        <v>5</v>
      </c>
      <c r="Z41" s="113">
        <v>9</v>
      </c>
      <c r="AA41" s="114" t="s">
        <v>8</v>
      </c>
      <c r="AB41" s="230">
        <f>[1]ไม้ผลทั้งหมด!F121</f>
        <v>274</v>
      </c>
      <c r="AC41" s="230">
        <v>73</v>
      </c>
      <c r="AD41" s="230">
        <v>35</v>
      </c>
      <c r="AE41" s="230">
        <v>73</v>
      </c>
      <c r="AF41" s="230">
        <f>[1]ไม้ผลทั้งหมด!J121</f>
        <v>274</v>
      </c>
      <c r="AG41" s="230">
        <v>60</v>
      </c>
      <c r="AH41" s="230">
        <v>35</v>
      </c>
      <c r="AI41" s="230">
        <v>60</v>
      </c>
      <c r="AJ41" s="230">
        <f>[1]ไม้ผลทั้งหมด!M121</f>
        <v>629</v>
      </c>
      <c r="AK41" s="230">
        <v>1074</v>
      </c>
      <c r="AL41" s="230">
        <v>1500</v>
      </c>
      <c r="AM41" s="115">
        <f t="shared" si="16"/>
        <v>172.346</v>
      </c>
      <c r="AN41" s="115">
        <f t="shared" si="18"/>
        <v>90</v>
      </c>
      <c r="AO41" s="230">
        <f>[1]ไม้ผลทั้งหมด!O121</f>
        <v>9.24</v>
      </c>
      <c r="AP41" s="230">
        <v>9</v>
      </c>
      <c r="AQ41" s="230">
        <v>15</v>
      </c>
      <c r="AR41" s="116">
        <f t="shared" si="17"/>
        <v>1.5924770399999999</v>
      </c>
      <c r="AS41" s="116">
        <f t="shared" si="19"/>
        <v>1.35</v>
      </c>
      <c r="AT41" s="117">
        <f>[1]ไม้ผลทั้งหมด!T121</f>
        <v>326</v>
      </c>
      <c r="AU41" s="242">
        <v>47</v>
      </c>
      <c r="AV41" s="243">
        <v>52</v>
      </c>
      <c r="AW41" s="524">
        <v>49</v>
      </c>
    </row>
    <row r="42" spans="1:49" ht="21">
      <c r="A42" s="113">
        <v>10</v>
      </c>
      <c r="B42" s="114" t="s">
        <v>9</v>
      </c>
      <c r="C42" s="230">
        <f>[1]ไม้ผลทั้งหมด!F95</f>
        <v>60</v>
      </c>
      <c r="D42" s="230">
        <v>63</v>
      </c>
      <c r="E42" s="227">
        <v>0</v>
      </c>
      <c r="F42" s="115">
        <v>63</v>
      </c>
      <c r="G42" s="230">
        <f>[1]ไม้ผลทั้งหมด!J95</f>
        <v>56</v>
      </c>
      <c r="H42" s="230">
        <v>58</v>
      </c>
      <c r="I42" s="230">
        <v>0</v>
      </c>
      <c r="J42" s="115">
        <v>58</v>
      </c>
      <c r="K42" s="117">
        <f>[1]ไม้ผลทั้งหมด!M95</f>
        <v>350</v>
      </c>
      <c r="L42" s="305">
        <v>0</v>
      </c>
      <c r="M42" s="305">
        <v>500</v>
      </c>
      <c r="N42" s="115">
        <f t="shared" si="12"/>
        <v>19.600000000000001</v>
      </c>
      <c r="O42" s="115">
        <f t="shared" si="13"/>
        <v>29</v>
      </c>
      <c r="P42" s="115">
        <f>[1]ไม้ผลทั้งหมด!O95</f>
        <v>3.5</v>
      </c>
      <c r="Q42" s="115">
        <v>0</v>
      </c>
      <c r="R42" s="115">
        <v>5</v>
      </c>
      <c r="S42" s="116">
        <f t="shared" si="14"/>
        <v>6.8600000000000008E-2</v>
      </c>
      <c r="T42" s="116">
        <f t="shared" si="15"/>
        <v>0.14499999999999999</v>
      </c>
      <c r="U42" s="227">
        <v>100</v>
      </c>
      <c r="V42" s="227">
        <v>85</v>
      </c>
      <c r="W42" s="227">
        <v>0</v>
      </c>
      <c r="X42" s="117">
        <v>85</v>
      </c>
      <c r="Z42" s="113">
        <v>10</v>
      </c>
      <c r="AA42" s="114" t="s">
        <v>9</v>
      </c>
      <c r="AB42" s="230">
        <f>[1]ไม้ผลทั้งหมด!F122</f>
        <v>500</v>
      </c>
      <c r="AC42" s="230">
        <v>448</v>
      </c>
      <c r="AD42" s="230">
        <v>180</v>
      </c>
      <c r="AE42" s="230">
        <v>448</v>
      </c>
      <c r="AF42" s="230">
        <f>[1]ไม้ผลทั้งหมด!J122</f>
        <v>446</v>
      </c>
      <c r="AG42" s="230">
        <v>392</v>
      </c>
      <c r="AH42" s="230">
        <v>173</v>
      </c>
      <c r="AI42" s="230">
        <v>392</v>
      </c>
      <c r="AJ42" s="230">
        <f>[1]ไม้ผลทั้งหมด!M122</f>
        <v>1194</v>
      </c>
      <c r="AK42" s="230">
        <v>1206</v>
      </c>
      <c r="AL42" s="230">
        <v>1200</v>
      </c>
      <c r="AM42" s="115">
        <f t="shared" si="16"/>
        <v>532.524</v>
      </c>
      <c r="AN42" s="115">
        <f t="shared" si="18"/>
        <v>470.4</v>
      </c>
      <c r="AO42" s="230">
        <f>[1]ไม้ผลทั้งหมด!O122</f>
        <v>10</v>
      </c>
      <c r="AP42" s="230">
        <v>13</v>
      </c>
      <c r="AQ42" s="230">
        <v>13</v>
      </c>
      <c r="AR42" s="116">
        <f t="shared" si="17"/>
        <v>5.32524</v>
      </c>
      <c r="AS42" s="116">
        <f t="shared" si="19"/>
        <v>6.1151999999999997</v>
      </c>
      <c r="AT42" s="117">
        <f>[1]ไม้ผลทั้งหมด!T122</f>
        <v>443</v>
      </c>
      <c r="AU42" s="242">
        <v>380</v>
      </c>
      <c r="AV42" s="243">
        <v>379</v>
      </c>
      <c r="AW42" s="244">
        <v>380</v>
      </c>
    </row>
    <row r="43" spans="1:49" ht="21">
      <c r="A43" s="113">
        <v>11</v>
      </c>
      <c r="B43" s="118" t="s">
        <v>10</v>
      </c>
      <c r="C43" s="230">
        <f>[1]ไม้ผลทั้งหมด!F96</f>
        <v>248</v>
      </c>
      <c r="D43" s="230">
        <v>11</v>
      </c>
      <c r="E43" s="227">
        <v>248</v>
      </c>
      <c r="F43" s="115">
        <v>248</v>
      </c>
      <c r="G43" s="230">
        <f>[1]ไม้ผลทั้งหมด!J96</f>
        <v>248</v>
      </c>
      <c r="H43" s="230">
        <v>11</v>
      </c>
      <c r="I43" s="230">
        <v>238</v>
      </c>
      <c r="J43" s="115">
        <v>248</v>
      </c>
      <c r="K43" s="117">
        <f>[1]ไม้ผลทั้งหมด!M96</f>
        <v>800</v>
      </c>
      <c r="L43" s="305">
        <v>842</v>
      </c>
      <c r="M43" s="305">
        <v>800</v>
      </c>
      <c r="N43" s="115">
        <f t="shared" si="12"/>
        <v>198.4</v>
      </c>
      <c r="O43" s="115">
        <f t="shared" si="13"/>
        <v>198.4</v>
      </c>
      <c r="P43" s="115">
        <f>[1]ไม้ผลทั้งหมด!O96</f>
        <v>5</v>
      </c>
      <c r="Q43" s="115">
        <v>10</v>
      </c>
      <c r="R43" s="115">
        <v>5</v>
      </c>
      <c r="S43" s="116">
        <f t="shared" si="14"/>
        <v>0.99199999999999999</v>
      </c>
      <c r="T43" s="116">
        <f t="shared" si="15"/>
        <v>0.99199999999999999</v>
      </c>
      <c r="U43" s="227">
        <v>90</v>
      </c>
      <c r="V43" s="227">
        <v>13</v>
      </c>
      <c r="W43" s="227">
        <v>90</v>
      </c>
      <c r="X43" s="117">
        <v>90</v>
      </c>
      <c r="Z43" s="113">
        <v>11</v>
      </c>
      <c r="AA43" s="118" t="s">
        <v>10</v>
      </c>
      <c r="AB43" s="230">
        <f>[1]ไม้ผลทั้งหมด!F123</f>
        <v>227</v>
      </c>
      <c r="AC43" s="230">
        <v>51</v>
      </c>
      <c r="AD43" s="230">
        <v>227</v>
      </c>
      <c r="AE43" s="230">
        <v>227</v>
      </c>
      <c r="AF43" s="230">
        <f>[1]ไม้ผลทั้งหมด!J123</f>
        <v>227</v>
      </c>
      <c r="AG43" s="230">
        <v>50</v>
      </c>
      <c r="AH43" s="230">
        <v>227</v>
      </c>
      <c r="AI43" s="230">
        <v>227</v>
      </c>
      <c r="AJ43" s="230">
        <f>[1]ไม้ผลทั้งหมด!M123</f>
        <v>1015</v>
      </c>
      <c r="AK43" s="230">
        <v>1105</v>
      </c>
      <c r="AL43" s="230">
        <v>1200</v>
      </c>
      <c r="AM43" s="115">
        <f t="shared" si="16"/>
        <v>230.405</v>
      </c>
      <c r="AN43" s="115">
        <f t="shared" si="18"/>
        <v>272.39999999999998</v>
      </c>
      <c r="AO43" s="230">
        <f>[1]ไม้ผลทั้งหมด!O123</f>
        <v>10</v>
      </c>
      <c r="AP43" s="230">
        <v>32</v>
      </c>
      <c r="AQ43" s="230">
        <v>18</v>
      </c>
      <c r="AR43" s="116">
        <f t="shared" si="17"/>
        <v>2.3040500000000002</v>
      </c>
      <c r="AS43" s="116">
        <f t="shared" si="19"/>
        <v>4.9032</v>
      </c>
      <c r="AT43" s="117">
        <f>[1]ไม้ผลทั้งหมด!T123</f>
        <v>188</v>
      </c>
      <c r="AU43" s="242">
        <v>36</v>
      </c>
      <c r="AV43" s="243">
        <v>188</v>
      </c>
      <c r="AW43" s="244">
        <v>188</v>
      </c>
    </row>
    <row r="44" spans="1:49" ht="21">
      <c r="A44" s="119"/>
      <c r="B44" s="119"/>
      <c r="C44" s="230"/>
      <c r="D44" s="120"/>
      <c r="E44" s="227"/>
      <c r="F44" s="120"/>
      <c r="G44" s="230"/>
      <c r="H44" s="120"/>
      <c r="I44" s="120"/>
      <c r="J44" s="120"/>
      <c r="K44" s="117"/>
      <c r="L44" s="305"/>
      <c r="M44" s="305"/>
      <c r="N44" s="120"/>
      <c r="O44" s="120"/>
      <c r="P44" s="120"/>
      <c r="Q44" s="120"/>
      <c r="R44" s="120"/>
      <c r="S44" s="120"/>
      <c r="T44" s="120"/>
      <c r="U44" s="227"/>
      <c r="V44" s="227"/>
      <c r="W44" s="227"/>
      <c r="X44" s="120"/>
      <c r="Z44" s="119"/>
      <c r="AA44" s="119"/>
      <c r="AB44" s="230"/>
      <c r="AC44" s="230"/>
      <c r="AD44" s="230"/>
      <c r="AE44" s="230"/>
      <c r="AF44" s="230"/>
      <c r="AG44" s="230"/>
      <c r="AH44" s="230"/>
      <c r="AI44" s="230"/>
      <c r="AJ44" s="120"/>
      <c r="AK44" s="120"/>
      <c r="AL44" s="120"/>
      <c r="AM44" s="120"/>
      <c r="AN44" s="120"/>
      <c r="AO44" s="120"/>
      <c r="AP44" s="120"/>
      <c r="AQ44" s="120"/>
      <c r="AR44" s="120"/>
      <c r="AS44" s="120"/>
      <c r="AT44" s="120"/>
      <c r="AU44" s="242"/>
      <c r="AV44" s="243"/>
      <c r="AW44" s="244"/>
    </row>
    <row r="45" spans="1:49" ht="21">
      <c r="A45" s="121"/>
      <c r="B45" s="121"/>
      <c r="C45" s="230"/>
      <c r="D45" s="120"/>
      <c r="E45" s="227"/>
      <c r="F45" s="120"/>
      <c r="G45" s="230"/>
      <c r="H45" s="120"/>
      <c r="I45" s="120"/>
      <c r="J45" s="120"/>
      <c r="K45" s="117"/>
      <c r="L45" s="305"/>
      <c r="M45" s="305"/>
      <c r="N45" s="120"/>
      <c r="O45" s="120"/>
      <c r="P45" s="120"/>
      <c r="Q45" s="120"/>
      <c r="R45" s="120"/>
      <c r="S45" s="120"/>
      <c r="T45" s="120"/>
      <c r="U45" s="227"/>
      <c r="V45" s="227"/>
      <c r="W45" s="227"/>
      <c r="X45" s="120"/>
      <c r="Z45" s="121"/>
      <c r="AA45" s="121"/>
      <c r="AB45" s="230"/>
      <c r="AC45" s="230"/>
      <c r="AD45" s="230"/>
      <c r="AE45" s="230"/>
      <c r="AF45" s="230"/>
      <c r="AG45" s="230"/>
      <c r="AH45" s="230"/>
      <c r="AI45" s="23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242"/>
      <c r="AV45" s="243"/>
      <c r="AW45" s="245"/>
    </row>
    <row r="46" spans="1:49" ht="21">
      <c r="A46" s="122"/>
      <c r="B46" s="122"/>
      <c r="C46" s="231"/>
      <c r="D46" s="123"/>
      <c r="E46" s="228"/>
      <c r="F46" s="123"/>
      <c r="G46" s="231"/>
      <c r="H46" s="123"/>
      <c r="I46" s="123"/>
      <c r="J46" s="123"/>
      <c r="K46" s="306"/>
      <c r="L46" s="307"/>
      <c r="M46" s="307"/>
      <c r="N46" s="123"/>
      <c r="O46" s="123"/>
      <c r="P46" s="123"/>
      <c r="Q46" s="123"/>
      <c r="R46" s="123"/>
      <c r="S46" s="123"/>
      <c r="T46" s="123"/>
      <c r="U46" s="123"/>
      <c r="V46" s="123"/>
      <c r="W46" s="252"/>
      <c r="X46" s="251"/>
      <c r="Z46" s="122"/>
      <c r="AA46" s="122"/>
      <c r="AB46" s="231"/>
      <c r="AC46" s="231"/>
      <c r="AD46" s="231"/>
      <c r="AE46" s="231"/>
      <c r="AF46" s="231"/>
      <c r="AG46" s="231"/>
      <c r="AH46" s="231"/>
      <c r="AI46" s="231"/>
      <c r="AJ46" s="123"/>
      <c r="AK46" s="123"/>
      <c r="AL46" s="123"/>
      <c r="AM46" s="123"/>
      <c r="AN46" s="123"/>
      <c r="AO46" s="123"/>
      <c r="AP46" s="123"/>
      <c r="AQ46" s="123"/>
      <c r="AR46" s="123"/>
      <c r="AS46" s="123"/>
      <c r="AT46" s="123"/>
      <c r="AU46" s="246"/>
      <c r="AV46" s="247"/>
      <c r="AW46" s="248"/>
    </row>
    <row r="47" spans="1:49" ht="21">
      <c r="A47" s="1017" t="s">
        <v>11</v>
      </c>
      <c r="B47" s="1017"/>
      <c r="C47" s="188">
        <f t="shared" ref="C47:J47" si="20">SUM(C33:C46)</f>
        <v>3259</v>
      </c>
      <c r="D47" s="124">
        <f t="shared" si="20"/>
        <v>331.25</v>
      </c>
      <c r="E47" s="188">
        <f t="shared" si="20"/>
        <v>2891</v>
      </c>
      <c r="F47" s="1126">
        <f t="shared" si="20"/>
        <v>2917.5</v>
      </c>
      <c r="G47" s="188">
        <f t="shared" si="20"/>
        <v>3071</v>
      </c>
      <c r="H47" s="124">
        <f t="shared" si="20"/>
        <v>304.25</v>
      </c>
      <c r="I47" s="188">
        <f t="shared" si="20"/>
        <v>2812</v>
      </c>
      <c r="J47" s="1126">
        <f t="shared" si="20"/>
        <v>2850.5</v>
      </c>
      <c r="K47" s="308">
        <f>N47/G47*1000</f>
        <v>566.55617062845988</v>
      </c>
      <c r="L47" s="308"/>
      <c r="M47" s="308">
        <f>O47/J47*1000</f>
        <v>609.47974039642168</v>
      </c>
      <c r="N47" s="124">
        <f>SUM(N33:N46)</f>
        <v>1739.8940000000002</v>
      </c>
      <c r="O47" s="124">
        <f>SUM(O33:O46)</f>
        <v>1737.3220000000001</v>
      </c>
      <c r="P47" s="124">
        <f>SUM(P33:P46)/11</f>
        <v>4.2727272727272725</v>
      </c>
      <c r="Q47" s="124"/>
      <c r="R47" s="124">
        <f>T47/O47*1000</f>
        <v>4.6835520415904481</v>
      </c>
      <c r="S47" s="124">
        <f t="shared" ref="S47:X47" si="21">SUM(S33:S46)</f>
        <v>8.326906000000001</v>
      </c>
      <c r="T47" s="124">
        <f t="shared" si="21"/>
        <v>8.1368380000000009</v>
      </c>
      <c r="U47" s="188">
        <f t="shared" si="21"/>
        <v>3774</v>
      </c>
      <c r="V47" s="188">
        <f t="shared" si="21"/>
        <v>334</v>
      </c>
      <c r="W47" s="188">
        <f t="shared" si="21"/>
        <v>3337</v>
      </c>
      <c r="X47" s="1126">
        <f t="shared" si="21"/>
        <v>2777</v>
      </c>
      <c r="Z47" s="1017" t="s">
        <v>11</v>
      </c>
      <c r="AA47" s="1017"/>
      <c r="AB47" s="188">
        <f t="shared" ref="AB47:AI47" si="22">SUM(AB33:AB46)</f>
        <v>6367</v>
      </c>
      <c r="AC47" s="188">
        <f t="shared" si="22"/>
        <v>1866</v>
      </c>
      <c r="AD47" s="188">
        <f t="shared" si="22"/>
        <v>5575</v>
      </c>
      <c r="AE47" s="1126">
        <f t="shared" si="22"/>
        <v>5969.5</v>
      </c>
      <c r="AF47" s="188">
        <f t="shared" si="22"/>
        <v>5544</v>
      </c>
      <c r="AG47" s="188">
        <f t="shared" si="22"/>
        <v>1652</v>
      </c>
      <c r="AH47" s="188">
        <f t="shared" si="22"/>
        <v>5039</v>
      </c>
      <c r="AI47" s="1126">
        <f t="shared" si="22"/>
        <v>5438</v>
      </c>
      <c r="AJ47" s="188">
        <f>AM47/AF47*1000</f>
        <v>1312.7649711399708</v>
      </c>
      <c r="AK47" s="124"/>
      <c r="AL47" s="188">
        <f>AN47/AI47*1000</f>
        <v>1535.4314086061052</v>
      </c>
      <c r="AM47" s="124">
        <f>SUM(AM33:AM46)</f>
        <v>7277.9689999999991</v>
      </c>
      <c r="AN47" s="124">
        <f>SUM(AN33:AN46)</f>
        <v>8349.6759999999995</v>
      </c>
      <c r="AO47" s="124">
        <f>SUM(AO33:AO46)/11</f>
        <v>10.294545454545455</v>
      </c>
      <c r="AP47" s="124"/>
      <c r="AQ47" s="124">
        <f>AS47/AN47*1000</f>
        <v>15.429044516218356</v>
      </c>
      <c r="AR47" s="124">
        <f t="shared" ref="AR47:AW47" si="23">SUM(AR33:AR46)</f>
        <v>73.042975040000002</v>
      </c>
      <c r="AS47" s="124">
        <f t="shared" si="23"/>
        <v>128.8275227</v>
      </c>
      <c r="AT47" s="188">
        <f t="shared" si="23"/>
        <v>8765</v>
      </c>
      <c r="AU47" s="191">
        <f t="shared" si="23"/>
        <v>1360</v>
      </c>
      <c r="AV47" s="249">
        <f t="shared" si="23"/>
        <v>8747</v>
      </c>
      <c r="AW47" s="1127">
        <f t="shared" si="23"/>
        <v>9146</v>
      </c>
    </row>
    <row r="48" spans="1:49">
      <c r="AG48" s="1107" t="s">
        <v>149</v>
      </c>
      <c r="AH48" s="1107" t="s">
        <v>150</v>
      </c>
      <c r="AI48" s="1110" t="s">
        <v>151</v>
      </c>
      <c r="AK48" s="1107" t="s">
        <v>149</v>
      </c>
      <c r="AL48" s="1110" t="s">
        <v>152</v>
      </c>
      <c r="AM48" s="1110" t="s">
        <v>151</v>
      </c>
      <c r="AN48" s="309" t="s">
        <v>153</v>
      </c>
    </row>
    <row r="49" spans="1:48">
      <c r="D49" s="1107" t="s">
        <v>149</v>
      </c>
      <c r="E49" s="1107" t="s">
        <v>150</v>
      </c>
      <c r="F49" s="1110" t="s">
        <v>151</v>
      </c>
      <c r="H49" s="1107" t="s">
        <v>149</v>
      </c>
      <c r="I49" s="1110" t="s">
        <v>152</v>
      </c>
      <c r="J49" s="1110" t="s">
        <v>151</v>
      </c>
      <c r="K49" s="309" t="s">
        <v>153</v>
      </c>
      <c r="AG49" s="1108">
        <v>5970</v>
      </c>
      <c r="AH49" s="1108">
        <v>5438</v>
      </c>
      <c r="AI49" s="1109">
        <f>SUM(AG49-AH49)</f>
        <v>532</v>
      </c>
      <c r="AK49" s="1108">
        <v>5970</v>
      </c>
      <c r="AL49" s="1111">
        <v>9146</v>
      </c>
      <c r="AM49" s="1109">
        <f>SUM(AI49)</f>
        <v>532</v>
      </c>
      <c r="AN49" s="309">
        <f>SUM(AL49*AM49/AK49)</f>
        <v>815.02043551088775</v>
      </c>
    </row>
    <row r="50" spans="1:48" s="1118" customFormat="1" ht="19.5" customHeight="1">
      <c r="D50" s="1119">
        <v>2918</v>
      </c>
      <c r="E50" s="1119">
        <v>2851</v>
      </c>
      <c r="F50" s="1120">
        <f>SUM(D50-E50)</f>
        <v>67</v>
      </c>
      <c r="H50" s="1119">
        <v>2918</v>
      </c>
      <c r="I50" s="1121">
        <v>2777</v>
      </c>
      <c r="J50" s="1120">
        <v>67</v>
      </c>
      <c r="K50" s="1122">
        <f>SUM(I50*J50/H50)</f>
        <v>63.762508567511993</v>
      </c>
      <c r="L50" s="1123"/>
      <c r="M50" s="1123"/>
      <c r="AV50" s="1124"/>
    </row>
    <row r="52" spans="1:48" ht="18.75">
      <c r="A52" s="1019" t="s">
        <v>110</v>
      </c>
      <c r="B52" s="1019"/>
      <c r="C52" s="1019"/>
      <c r="D52" s="1019"/>
      <c r="E52" s="1019"/>
      <c r="F52" s="1019"/>
      <c r="G52" s="1019"/>
      <c r="H52" s="1019"/>
      <c r="I52" s="1019"/>
      <c r="J52" s="1019"/>
      <c r="K52" s="1019"/>
      <c r="L52" s="1019"/>
      <c r="M52" s="1019"/>
      <c r="N52" s="1019"/>
      <c r="O52" s="1019"/>
      <c r="P52" s="1019"/>
      <c r="Q52" s="1019"/>
      <c r="R52" s="1019"/>
      <c r="S52" s="1019"/>
      <c r="T52" s="1019"/>
      <c r="U52" s="1019"/>
      <c r="V52" s="1019"/>
      <c r="W52" s="189"/>
      <c r="X52" s="192"/>
      <c r="Z52" s="126"/>
      <c r="AA52" s="126"/>
      <c r="AB52" s="126"/>
      <c r="AC52" s="126"/>
      <c r="AD52" s="126"/>
      <c r="AE52" s="126"/>
      <c r="AF52" s="126"/>
      <c r="AG52" s="126"/>
      <c r="AH52" s="126"/>
      <c r="AI52" s="126"/>
      <c r="AJ52" s="126"/>
      <c r="AK52" s="126"/>
      <c r="AL52" s="126"/>
    </row>
    <row r="53" spans="1:48" ht="18.75">
      <c r="A53" s="1020" t="s">
        <v>57</v>
      </c>
      <c r="B53" s="1020"/>
      <c r="C53" s="1020"/>
      <c r="D53" s="1020"/>
      <c r="E53" s="1020"/>
      <c r="F53" s="1020"/>
      <c r="G53" s="1020"/>
      <c r="H53" s="1020"/>
      <c r="I53" s="1020"/>
      <c r="J53" s="1020"/>
      <c r="K53" s="1020"/>
      <c r="L53" s="1020"/>
      <c r="M53" s="1020"/>
      <c r="N53" s="1020"/>
      <c r="O53" s="1020"/>
      <c r="P53" s="1020"/>
      <c r="Q53" s="1020"/>
      <c r="R53" s="1020"/>
      <c r="S53" s="1020"/>
      <c r="T53" s="1020"/>
      <c r="U53" s="1020"/>
      <c r="V53" s="1020"/>
      <c r="W53" s="190"/>
      <c r="X53" s="193"/>
      <c r="Z53" s="126"/>
      <c r="AA53" s="126"/>
      <c r="AB53" s="126"/>
      <c r="AC53" s="126"/>
      <c r="AD53" s="126"/>
      <c r="AE53" s="126"/>
      <c r="AF53" s="126"/>
      <c r="AG53" s="126"/>
      <c r="AH53" s="126"/>
      <c r="AI53" s="126"/>
      <c r="AJ53" s="126"/>
      <c r="AK53" s="126"/>
      <c r="AL53" s="126"/>
    </row>
    <row r="54" spans="1:48" ht="18.75">
      <c r="A54" s="104"/>
      <c r="B54" s="104"/>
      <c r="C54" s="105"/>
      <c r="D54" s="105"/>
      <c r="E54" s="105"/>
      <c r="F54" s="105"/>
      <c r="G54" s="105"/>
      <c r="H54" s="105"/>
      <c r="I54" s="105"/>
      <c r="J54" s="105"/>
      <c r="K54" s="297"/>
      <c r="L54" s="298"/>
      <c r="M54" s="298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Z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</row>
    <row r="55" spans="1:48" ht="19.5">
      <c r="A55" s="1021" t="s">
        <v>14</v>
      </c>
      <c r="B55" s="1021" t="s">
        <v>15</v>
      </c>
      <c r="C55" s="1027" t="s">
        <v>89</v>
      </c>
      <c r="D55" s="1027"/>
      <c r="E55" s="1027"/>
      <c r="F55" s="1027"/>
      <c r="G55" s="1027"/>
      <c r="H55" s="1027"/>
      <c r="I55" s="1027"/>
      <c r="J55" s="1027"/>
      <c r="K55" s="1027"/>
      <c r="L55" s="1027"/>
      <c r="M55" s="1027"/>
      <c r="N55" s="1027"/>
      <c r="O55" s="1027"/>
      <c r="P55" s="1027"/>
      <c r="Q55" s="1027"/>
      <c r="R55" s="1027"/>
      <c r="S55" s="1027"/>
      <c r="T55" s="1027"/>
      <c r="U55" s="1027"/>
      <c r="V55" s="1027"/>
      <c r="W55" s="1027"/>
      <c r="X55" s="1027"/>
      <c r="Z55" s="1024"/>
      <c r="AA55" s="1024"/>
      <c r="AB55" s="107"/>
      <c r="AC55" s="107"/>
      <c r="AD55" s="107"/>
      <c r="AE55" s="107"/>
      <c r="AF55" s="126"/>
      <c r="AG55" s="126"/>
      <c r="AH55" s="126"/>
      <c r="AI55" s="126"/>
      <c r="AJ55" s="126"/>
      <c r="AK55" s="126"/>
      <c r="AL55" s="126"/>
    </row>
    <row r="56" spans="1:48" ht="19.5">
      <c r="A56" s="1022"/>
      <c r="B56" s="1022"/>
      <c r="C56" s="1025" t="s">
        <v>116</v>
      </c>
      <c r="D56" s="1025"/>
      <c r="E56" s="1025"/>
      <c r="F56" s="1025"/>
      <c r="G56" s="1025" t="s">
        <v>33</v>
      </c>
      <c r="H56" s="1025"/>
      <c r="I56" s="1025"/>
      <c r="J56" s="1025"/>
      <c r="K56" s="1032" t="s">
        <v>34</v>
      </c>
      <c r="L56" s="1033"/>
      <c r="M56" s="1034"/>
      <c r="N56" s="1025" t="s">
        <v>35</v>
      </c>
      <c r="O56" s="1025"/>
      <c r="P56" s="1035" t="s">
        <v>36</v>
      </c>
      <c r="Q56" s="1036"/>
      <c r="R56" s="1037"/>
      <c r="S56" s="1026" t="s">
        <v>37</v>
      </c>
      <c r="T56" s="1026"/>
      <c r="U56" s="1028" t="s">
        <v>38</v>
      </c>
      <c r="V56" s="1028"/>
      <c r="W56" s="1028"/>
      <c r="X56" s="1028"/>
      <c r="Z56" s="1024"/>
      <c r="AA56" s="1024"/>
      <c r="AB56" s="107"/>
      <c r="AC56" s="107"/>
      <c r="AD56" s="107"/>
      <c r="AE56" s="107"/>
      <c r="AF56" s="126"/>
      <c r="AG56" s="126"/>
      <c r="AH56" s="126"/>
      <c r="AI56" s="126"/>
      <c r="AJ56" s="126"/>
      <c r="AK56" s="126"/>
      <c r="AL56" s="126"/>
    </row>
    <row r="57" spans="1:48" ht="19.5">
      <c r="A57" s="1023"/>
      <c r="B57" s="1023"/>
      <c r="C57" s="220">
        <v>2558</v>
      </c>
      <c r="D57" s="220" t="s">
        <v>111</v>
      </c>
      <c r="E57" s="220" t="s">
        <v>114</v>
      </c>
      <c r="F57" s="220">
        <v>2559</v>
      </c>
      <c r="G57" s="220">
        <v>2558</v>
      </c>
      <c r="H57" s="219" t="s">
        <v>111</v>
      </c>
      <c r="I57" s="219" t="s">
        <v>114</v>
      </c>
      <c r="J57" s="220">
        <v>2559</v>
      </c>
      <c r="K57" s="299">
        <v>2558</v>
      </c>
      <c r="L57" s="299" t="s">
        <v>114</v>
      </c>
      <c r="M57" s="299">
        <v>2559</v>
      </c>
      <c r="N57" s="218">
        <v>2558</v>
      </c>
      <c r="O57" s="218">
        <v>2559</v>
      </c>
      <c r="P57" s="218">
        <v>2558</v>
      </c>
      <c r="Q57" s="218" t="s">
        <v>114</v>
      </c>
      <c r="R57" s="218">
        <v>2559</v>
      </c>
      <c r="S57" s="218">
        <v>2558</v>
      </c>
      <c r="T57" s="218">
        <v>2559</v>
      </c>
      <c r="U57" s="221">
        <v>2558</v>
      </c>
      <c r="V57" s="217" t="s">
        <v>112</v>
      </c>
      <c r="W57" s="217" t="s">
        <v>114</v>
      </c>
      <c r="X57" s="221">
        <v>2559</v>
      </c>
      <c r="Z57" s="1024"/>
      <c r="AA57" s="1024"/>
      <c r="AB57" s="107"/>
      <c r="AC57" s="107"/>
      <c r="AD57" s="107"/>
      <c r="AE57" s="107"/>
      <c r="AF57" s="126"/>
      <c r="AG57" s="126"/>
      <c r="AH57" s="126"/>
      <c r="AI57" s="126"/>
      <c r="AJ57" s="126"/>
      <c r="AK57" s="126"/>
      <c r="AL57" s="126"/>
    </row>
    <row r="58" spans="1:48" ht="19.5">
      <c r="A58" s="108">
        <v>1</v>
      </c>
      <c r="B58" s="109" t="s">
        <v>0</v>
      </c>
      <c r="C58" s="110">
        <f>[1]ไม้ผลทั้งหมด!F138</f>
        <v>85</v>
      </c>
      <c r="D58" s="110">
        <v>123</v>
      </c>
      <c r="E58" s="229">
        <v>83</v>
      </c>
      <c r="F58" s="110">
        <v>123</v>
      </c>
      <c r="G58" s="110">
        <f>[1]ไม้ผลทั้งหมด!J138</f>
        <v>74</v>
      </c>
      <c r="H58" s="110">
        <v>101</v>
      </c>
      <c r="I58" s="229">
        <v>50</v>
      </c>
      <c r="J58" s="110">
        <v>101</v>
      </c>
      <c r="K58" s="112">
        <f>[1]ไม้ผลทั้งหมด!M138</f>
        <v>1151</v>
      </c>
      <c r="L58" s="304">
        <v>1730</v>
      </c>
      <c r="M58" s="304">
        <v>1000</v>
      </c>
      <c r="N58" s="110">
        <f>K58*G58/1000</f>
        <v>85.174000000000007</v>
      </c>
      <c r="O58" s="110">
        <f>J58*M58/1000</f>
        <v>101</v>
      </c>
      <c r="P58" s="110">
        <f>[1]ไม้ผลทั้งหมด!O138</f>
        <v>11.19</v>
      </c>
      <c r="Q58" s="110">
        <v>11</v>
      </c>
      <c r="R58" s="110">
        <v>10</v>
      </c>
      <c r="S58" s="111">
        <f>N58*P58/1000</f>
        <v>0.95309706000000005</v>
      </c>
      <c r="T58" s="111">
        <f>O58*R58/1000</f>
        <v>1.01</v>
      </c>
      <c r="U58" s="505">
        <v>64</v>
      </c>
      <c r="V58" s="505">
        <v>52</v>
      </c>
      <c r="W58" s="226">
        <v>67</v>
      </c>
      <c r="X58" s="505">
        <v>52</v>
      </c>
      <c r="Z58" s="127"/>
      <c r="AA58" s="128"/>
      <c r="AB58" s="129"/>
      <c r="AC58" s="129"/>
      <c r="AD58" s="129"/>
      <c r="AE58" s="129"/>
      <c r="AF58" s="126"/>
      <c r="AG58" s="126"/>
      <c r="AH58" s="126"/>
      <c r="AI58" s="126"/>
      <c r="AJ58" s="126"/>
      <c r="AK58" s="126"/>
      <c r="AL58" s="126"/>
    </row>
    <row r="59" spans="1:48" ht="19.5">
      <c r="A59" s="113">
        <v>2</v>
      </c>
      <c r="B59" s="114" t="s">
        <v>1</v>
      </c>
      <c r="C59" s="115">
        <f>[1]ไม้ผลทั้งหมด!F139</f>
        <v>12</v>
      </c>
      <c r="D59" s="115">
        <v>49</v>
      </c>
      <c r="E59" s="230">
        <v>0</v>
      </c>
      <c r="F59" s="115">
        <v>49</v>
      </c>
      <c r="G59" s="115">
        <f>[1]ไม้ผลทั้งหมด!J139</f>
        <v>8</v>
      </c>
      <c r="H59" s="115">
        <v>34</v>
      </c>
      <c r="I59" s="230">
        <v>0</v>
      </c>
      <c r="J59" s="115">
        <v>34</v>
      </c>
      <c r="K59" s="117">
        <f>[1]ไม้ผลทั้งหมด!M139</f>
        <v>900</v>
      </c>
      <c r="L59" s="305">
        <v>0</v>
      </c>
      <c r="M59" s="305">
        <v>900</v>
      </c>
      <c r="N59" s="115">
        <f t="shared" ref="N59:N67" si="24">K59*G59/1000</f>
        <v>7.2</v>
      </c>
      <c r="O59" s="115">
        <f t="shared" ref="O59:O68" si="25">J59*M59/1000</f>
        <v>30.6</v>
      </c>
      <c r="P59" s="115">
        <f>[1]ไม้ผลทั้งหมด!O139</f>
        <v>10</v>
      </c>
      <c r="Q59" s="115">
        <v>0</v>
      </c>
      <c r="R59" s="115">
        <v>10</v>
      </c>
      <c r="S59" s="116">
        <f t="shared" ref="S59:S67" si="26">N59*P59/1000</f>
        <v>7.1999999999999995E-2</v>
      </c>
      <c r="T59" s="116">
        <f t="shared" ref="T59:T68" si="27">O59*R59/1000</f>
        <v>0.30599999999999999</v>
      </c>
      <c r="U59" s="186">
        <v>5</v>
      </c>
      <c r="V59" s="186">
        <v>17</v>
      </c>
      <c r="W59" s="227">
        <v>0</v>
      </c>
      <c r="X59" s="186">
        <v>17</v>
      </c>
      <c r="Z59" s="127"/>
      <c r="AA59" s="128"/>
      <c r="AB59" s="129"/>
      <c r="AC59" s="129"/>
      <c r="AD59" s="129"/>
      <c r="AE59" s="129"/>
      <c r="AF59" s="126"/>
      <c r="AG59" s="126"/>
      <c r="AH59" s="126"/>
      <c r="AI59" s="126"/>
      <c r="AJ59" s="126"/>
      <c r="AK59" s="126"/>
      <c r="AL59" s="126"/>
    </row>
    <row r="60" spans="1:48" ht="19.5">
      <c r="A60" s="113">
        <v>3</v>
      </c>
      <c r="B60" s="114" t="s">
        <v>2</v>
      </c>
      <c r="C60" s="115">
        <f>[1]ไม้ผลทั้งหมด!F140</f>
        <v>157</v>
      </c>
      <c r="D60" s="115">
        <v>346</v>
      </c>
      <c r="E60" s="230">
        <v>257</v>
      </c>
      <c r="F60" s="115">
        <v>346</v>
      </c>
      <c r="G60" s="115">
        <f>[1]ไม้ผลทั้งหมด!J140</f>
        <v>128</v>
      </c>
      <c r="H60" s="115">
        <v>262</v>
      </c>
      <c r="I60" s="230">
        <v>145</v>
      </c>
      <c r="J60" s="115">
        <v>262</v>
      </c>
      <c r="K60" s="117">
        <f>[1]ไม้ผลทั้งหมด!M140</f>
        <v>824</v>
      </c>
      <c r="L60" s="305">
        <v>1540</v>
      </c>
      <c r="M60" s="305">
        <v>824</v>
      </c>
      <c r="N60" s="115">
        <f t="shared" si="24"/>
        <v>105.47199999999999</v>
      </c>
      <c r="O60" s="115">
        <f t="shared" si="25"/>
        <v>215.88800000000001</v>
      </c>
      <c r="P60" s="115">
        <f>[1]ไม้ผลทั้งหมด!O140</f>
        <v>9.5</v>
      </c>
      <c r="Q60" s="115">
        <v>14</v>
      </c>
      <c r="R60" s="115">
        <v>9.5</v>
      </c>
      <c r="S60" s="116">
        <f t="shared" si="26"/>
        <v>1.001984</v>
      </c>
      <c r="T60" s="116">
        <f t="shared" si="27"/>
        <v>2.0509360000000001</v>
      </c>
      <c r="U60" s="186">
        <v>175</v>
      </c>
      <c r="V60" s="186">
        <v>123</v>
      </c>
      <c r="W60" s="227">
        <v>178</v>
      </c>
      <c r="X60" s="186">
        <v>123</v>
      </c>
      <c r="Z60" s="127"/>
      <c r="AA60" s="128"/>
      <c r="AB60" s="129"/>
      <c r="AC60" s="129"/>
      <c r="AD60" s="129"/>
      <c r="AE60" s="129"/>
      <c r="AF60" s="126"/>
      <c r="AG60" s="126"/>
      <c r="AH60" s="126"/>
      <c r="AI60" s="126"/>
      <c r="AJ60" s="126"/>
      <c r="AK60" s="126"/>
      <c r="AL60" s="126"/>
    </row>
    <row r="61" spans="1:48" ht="19.5">
      <c r="A61" s="113">
        <v>4</v>
      </c>
      <c r="B61" s="114" t="s">
        <v>3</v>
      </c>
      <c r="C61" s="115">
        <f>[1]ไม้ผลทั้งหมด!F141</f>
        <v>99</v>
      </c>
      <c r="D61" s="115">
        <v>128</v>
      </c>
      <c r="E61" s="230">
        <v>54</v>
      </c>
      <c r="F61" s="115">
        <v>128</v>
      </c>
      <c r="G61" s="115">
        <f>[1]ไม้ผลทั้งหมด!J141</f>
        <v>39</v>
      </c>
      <c r="H61" s="115">
        <v>33</v>
      </c>
      <c r="I61" s="230">
        <v>50</v>
      </c>
      <c r="J61" s="115">
        <v>39</v>
      </c>
      <c r="K61" s="117">
        <f>[1]ไม้ผลทั้งหมด!M141</f>
        <v>900</v>
      </c>
      <c r="L61" s="305">
        <v>2276</v>
      </c>
      <c r="M61" s="305">
        <v>900</v>
      </c>
      <c r="N61" s="115">
        <f>K61*G61/1000</f>
        <v>35.1</v>
      </c>
      <c r="O61" s="115">
        <f t="shared" si="25"/>
        <v>35.1</v>
      </c>
      <c r="P61" s="115">
        <f>[1]ไม้ผลทั้งหมด!O141</f>
        <v>10</v>
      </c>
      <c r="Q61" s="115">
        <v>12</v>
      </c>
      <c r="R61" s="115">
        <v>12</v>
      </c>
      <c r="S61" s="116">
        <f t="shared" si="26"/>
        <v>0.35099999999999998</v>
      </c>
      <c r="T61" s="116">
        <f t="shared" si="27"/>
        <v>0.42120000000000002</v>
      </c>
      <c r="U61" s="186">
        <v>50</v>
      </c>
      <c r="V61" s="186">
        <v>43</v>
      </c>
      <c r="W61" s="227">
        <v>21</v>
      </c>
      <c r="X61" s="186">
        <v>43</v>
      </c>
      <c r="Z61" s="127"/>
      <c r="AA61" s="128"/>
      <c r="AB61" s="129"/>
      <c r="AC61" s="129"/>
      <c r="AD61" s="129"/>
      <c r="AE61" s="129"/>
      <c r="AF61" s="126"/>
      <c r="AG61" s="126"/>
      <c r="AH61" s="126"/>
      <c r="AI61" s="126"/>
      <c r="AJ61" s="126"/>
      <c r="AK61" s="126"/>
      <c r="AL61" s="126"/>
    </row>
    <row r="62" spans="1:48" ht="19.5">
      <c r="A62" s="113">
        <v>5</v>
      </c>
      <c r="B62" s="114" t="s">
        <v>4</v>
      </c>
      <c r="C62" s="115">
        <f>[1]ไม้ผลทั้งหมด!F142</f>
        <v>2</v>
      </c>
      <c r="D62" s="115">
        <v>3</v>
      </c>
      <c r="E62" s="230">
        <v>0</v>
      </c>
      <c r="F62" s="115">
        <v>6</v>
      </c>
      <c r="G62" s="115">
        <f>[1]ไม้ผลทั้งหมด!J142</f>
        <v>2</v>
      </c>
      <c r="H62" s="115">
        <v>3</v>
      </c>
      <c r="I62" s="230">
        <v>0</v>
      </c>
      <c r="J62" s="115">
        <v>6</v>
      </c>
      <c r="K62" s="117">
        <f>[1]ไม้ผลทั้งหมด!M142</f>
        <v>900</v>
      </c>
      <c r="L62" s="305">
        <v>0</v>
      </c>
      <c r="M62" s="305">
        <v>900</v>
      </c>
      <c r="N62" s="115">
        <f t="shared" si="24"/>
        <v>1.8</v>
      </c>
      <c r="O62" s="115">
        <f t="shared" si="25"/>
        <v>5.4</v>
      </c>
      <c r="P62" s="115">
        <f>[1]ไม้ผลทั้งหมด!O142</f>
        <v>10</v>
      </c>
      <c r="Q62" s="115">
        <v>0</v>
      </c>
      <c r="R62" s="115">
        <v>10</v>
      </c>
      <c r="S62" s="116">
        <f t="shared" si="26"/>
        <v>1.7999999999999999E-2</v>
      </c>
      <c r="T62" s="116">
        <f t="shared" si="27"/>
        <v>5.3999999999999999E-2</v>
      </c>
      <c r="U62" s="186">
        <v>2</v>
      </c>
      <c r="V62" s="186">
        <v>4</v>
      </c>
      <c r="W62" s="227">
        <v>0</v>
      </c>
      <c r="X62" s="186">
        <v>5</v>
      </c>
      <c r="Z62" s="127"/>
      <c r="AA62" s="128"/>
      <c r="AB62" s="129"/>
      <c r="AC62" s="129"/>
      <c r="AD62" s="129"/>
      <c r="AE62" s="129"/>
      <c r="AF62" s="126"/>
      <c r="AG62" s="126"/>
      <c r="AH62" s="126"/>
      <c r="AI62" s="126"/>
      <c r="AJ62" s="126"/>
      <c r="AK62" s="126"/>
      <c r="AL62" s="126"/>
    </row>
    <row r="63" spans="1:48" ht="19.5">
      <c r="A63" s="113">
        <v>6</v>
      </c>
      <c r="B63" s="114" t="s">
        <v>5</v>
      </c>
      <c r="C63" s="115">
        <f>[1]ไม้ผลทั้งหมด!F143</f>
        <v>33</v>
      </c>
      <c r="D63" s="115">
        <v>4</v>
      </c>
      <c r="E63" s="230">
        <v>5</v>
      </c>
      <c r="F63" s="115">
        <v>32</v>
      </c>
      <c r="G63" s="115">
        <f>[1]ไม้ผลทั้งหมด!J143</f>
        <v>31</v>
      </c>
      <c r="H63" s="115">
        <v>4</v>
      </c>
      <c r="I63" s="230">
        <v>5</v>
      </c>
      <c r="J63" s="115">
        <v>4</v>
      </c>
      <c r="K63" s="117">
        <f>[1]ไม้ผลทั้งหมด!M143</f>
        <v>800</v>
      </c>
      <c r="L63" s="305">
        <v>4200</v>
      </c>
      <c r="M63" s="305">
        <v>3500</v>
      </c>
      <c r="N63" s="115">
        <f t="shared" si="24"/>
        <v>24.8</v>
      </c>
      <c r="O63" s="115">
        <f t="shared" si="25"/>
        <v>14</v>
      </c>
      <c r="P63" s="115">
        <f>[1]ไม้ผลทั้งหมด!O143</f>
        <v>10</v>
      </c>
      <c r="Q63" s="115">
        <v>10</v>
      </c>
      <c r="R63" s="115">
        <v>10</v>
      </c>
      <c r="S63" s="116">
        <f t="shared" si="26"/>
        <v>0.248</v>
      </c>
      <c r="T63" s="116">
        <f t="shared" si="27"/>
        <v>0.14000000000000001</v>
      </c>
      <c r="U63" s="186">
        <v>29</v>
      </c>
      <c r="V63" s="186">
        <v>4</v>
      </c>
      <c r="W63" s="227">
        <v>5</v>
      </c>
      <c r="X63" s="186">
        <v>12</v>
      </c>
      <c r="Z63" s="127"/>
      <c r="AA63" s="128"/>
      <c r="AB63" s="129"/>
      <c r="AC63" s="129"/>
      <c r="AD63" s="129"/>
      <c r="AE63" s="129"/>
      <c r="AF63" s="126"/>
      <c r="AG63" s="126"/>
      <c r="AH63" s="126"/>
      <c r="AI63" s="126"/>
      <c r="AJ63" s="126"/>
      <c r="AK63" s="126"/>
      <c r="AL63" s="126"/>
    </row>
    <row r="64" spans="1:48" ht="19.5">
      <c r="A64" s="113">
        <v>7</v>
      </c>
      <c r="B64" s="114" t="s">
        <v>6</v>
      </c>
      <c r="C64" s="115">
        <f>[1]ไม้ผลทั้งหมด!F144</f>
        <v>9</v>
      </c>
      <c r="D64" s="115">
        <v>32</v>
      </c>
      <c r="E64" s="230">
        <v>0</v>
      </c>
      <c r="F64" s="115">
        <v>52</v>
      </c>
      <c r="G64" s="115">
        <f>[1]ไม้ผลทั้งหมด!J144</f>
        <v>7</v>
      </c>
      <c r="H64" s="115">
        <v>24</v>
      </c>
      <c r="I64" s="230">
        <v>0</v>
      </c>
      <c r="J64" s="115">
        <v>0</v>
      </c>
      <c r="K64" s="117">
        <f>[1]ไม้ผลทั้งหมด!M144</f>
        <v>850</v>
      </c>
      <c r="L64" s="305">
        <v>0</v>
      </c>
      <c r="M64" s="305">
        <v>0</v>
      </c>
      <c r="N64" s="115">
        <f t="shared" si="24"/>
        <v>5.95</v>
      </c>
      <c r="O64" s="115">
        <f t="shared" si="25"/>
        <v>0</v>
      </c>
      <c r="P64" s="115">
        <f>[1]ไม้ผลทั้งหมด!O144</f>
        <v>10</v>
      </c>
      <c r="Q64" s="115">
        <v>0</v>
      </c>
      <c r="R64" s="115">
        <v>0</v>
      </c>
      <c r="S64" s="116">
        <f t="shared" si="26"/>
        <v>5.9499999999999997E-2</v>
      </c>
      <c r="T64" s="116">
        <f t="shared" si="27"/>
        <v>0</v>
      </c>
      <c r="U64" s="186">
        <v>11</v>
      </c>
      <c r="V64" s="186">
        <v>16</v>
      </c>
      <c r="W64" s="227">
        <v>0</v>
      </c>
      <c r="X64" s="186">
        <v>0</v>
      </c>
      <c r="Z64" s="127"/>
      <c r="AA64" s="128"/>
      <c r="AB64" s="129"/>
      <c r="AC64" s="129"/>
      <c r="AD64" s="129"/>
      <c r="AE64" s="129"/>
      <c r="AF64" s="126"/>
      <c r="AG64" s="126"/>
      <c r="AH64" s="126"/>
      <c r="AI64" s="126"/>
      <c r="AJ64" s="126"/>
      <c r="AK64" s="126"/>
      <c r="AL64" s="126"/>
    </row>
    <row r="65" spans="1:48" ht="19.5">
      <c r="A65" s="113">
        <v>8</v>
      </c>
      <c r="B65" s="114" t="s">
        <v>7</v>
      </c>
      <c r="C65" s="115">
        <f>[1]ไม้ผลทั้งหมด!F145</f>
        <v>9</v>
      </c>
      <c r="D65" s="115">
        <v>9</v>
      </c>
      <c r="E65" s="230">
        <v>0</v>
      </c>
      <c r="F65" s="115">
        <v>12</v>
      </c>
      <c r="G65" s="115">
        <f>[1]ไม้ผลทั้งหมด!J145</f>
        <v>2.5</v>
      </c>
      <c r="H65" s="115">
        <v>1</v>
      </c>
      <c r="I65" s="230">
        <v>0</v>
      </c>
      <c r="J65" s="115">
        <v>3</v>
      </c>
      <c r="K65" s="117">
        <f>[1]ไม้ผลทั้งหมด!M145</f>
        <v>800</v>
      </c>
      <c r="L65" s="305">
        <v>0</v>
      </c>
      <c r="M65" s="305">
        <v>1000</v>
      </c>
      <c r="N65" s="115">
        <f t="shared" si="24"/>
        <v>2</v>
      </c>
      <c r="O65" s="115">
        <f t="shared" si="25"/>
        <v>3</v>
      </c>
      <c r="P65" s="115">
        <f>[1]ไม้ผลทั้งหมด!O145</f>
        <v>10</v>
      </c>
      <c r="Q65" s="115">
        <v>0</v>
      </c>
      <c r="R65" s="115">
        <v>10</v>
      </c>
      <c r="S65" s="116">
        <f t="shared" si="26"/>
        <v>0.02</v>
      </c>
      <c r="T65" s="116">
        <f t="shared" si="27"/>
        <v>0.03</v>
      </c>
      <c r="U65" s="186">
        <v>4</v>
      </c>
      <c r="V65" s="186">
        <v>2</v>
      </c>
      <c r="W65" s="227">
        <v>0</v>
      </c>
      <c r="X65" s="186">
        <v>5</v>
      </c>
      <c r="Z65" s="127"/>
      <c r="AA65" s="128"/>
      <c r="AB65" s="129"/>
      <c r="AC65" s="129"/>
      <c r="AD65" s="129"/>
      <c r="AE65" s="129"/>
      <c r="AF65" s="126"/>
      <c r="AG65" s="126"/>
      <c r="AH65" s="126"/>
      <c r="AI65" s="126"/>
      <c r="AJ65" s="126"/>
      <c r="AK65" s="126"/>
      <c r="AL65" s="126"/>
    </row>
    <row r="66" spans="1:48" ht="19.5">
      <c r="A66" s="113">
        <v>9</v>
      </c>
      <c r="B66" s="114" t="s">
        <v>8</v>
      </c>
      <c r="C66" s="115">
        <f>[1]ไม้ผลทั้งหมด!F146</f>
        <v>18</v>
      </c>
      <c r="D66" s="115">
        <v>34</v>
      </c>
      <c r="E66" s="230">
        <v>0</v>
      </c>
      <c r="F66" s="115">
        <v>40</v>
      </c>
      <c r="G66" s="115">
        <f>[1]ไม้ผลทั้งหมด!J146</f>
        <v>18</v>
      </c>
      <c r="H66" s="115">
        <v>14</v>
      </c>
      <c r="I66" s="230">
        <v>0</v>
      </c>
      <c r="J66" s="115">
        <v>32</v>
      </c>
      <c r="K66" s="117">
        <f>[1]ไม้ผลทั้งหมด!M146</f>
        <v>700</v>
      </c>
      <c r="L66" s="305">
        <v>0</v>
      </c>
      <c r="M66" s="305">
        <v>950</v>
      </c>
      <c r="N66" s="115">
        <f t="shared" si="24"/>
        <v>12.6</v>
      </c>
      <c r="O66" s="115">
        <f t="shared" si="25"/>
        <v>30.4</v>
      </c>
      <c r="P66" s="115">
        <f>[1]ไม้ผลทั้งหมด!O146</f>
        <v>10</v>
      </c>
      <c r="Q66" s="115">
        <v>0</v>
      </c>
      <c r="R66" s="115">
        <v>10</v>
      </c>
      <c r="S66" s="116">
        <f t="shared" si="26"/>
        <v>0.126</v>
      </c>
      <c r="T66" s="116">
        <f t="shared" si="27"/>
        <v>0.30399999999999999</v>
      </c>
      <c r="U66" s="186">
        <v>40</v>
      </c>
      <c r="V66" s="186">
        <v>20</v>
      </c>
      <c r="W66" s="227">
        <v>0</v>
      </c>
      <c r="X66" s="186">
        <v>20</v>
      </c>
      <c r="Z66" s="127"/>
      <c r="AA66" s="128"/>
      <c r="AB66" s="129"/>
      <c r="AC66" s="129"/>
      <c r="AD66" s="129"/>
      <c r="AE66" s="129"/>
      <c r="AF66" s="126"/>
      <c r="AG66" s="126"/>
      <c r="AH66" s="126"/>
      <c r="AI66" s="126"/>
      <c r="AJ66" s="126"/>
      <c r="AK66" s="126"/>
      <c r="AL66" s="126"/>
    </row>
    <row r="67" spans="1:48" ht="19.5">
      <c r="A67" s="113">
        <v>10</v>
      </c>
      <c r="B67" s="114" t="s">
        <v>9</v>
      </c>
      <c r="C67" s="115">
        <f>[1]ไม้ผลทั้งหมด!F147</f>
        <v>28</v>
      </c>
      <c r="D67" s="115">
        <v>44</v>
      </c>
      <c r="E67" s="230">
        <v>0</v>
      </c>
      <c r="F67" s="115">
        <v>44</v>
      </c>
      <c r="G67" s="115">
        <f>[1]ไม้ผลทั้งหมด!J147</f>
        <v>26</v>
      </c>
      <c r="H67" s="115">
        <v>30</v>
      </c>
      <c r="I67" s="230">
        <v>0</v>
      </c>
      <c r="J67" s="115">
        <v>30</v>
      </c>
      <c r="K67" s="117">
        <f>[1]ไม้ผลทั้งหมด!M147</f>
        <v>600</v>
      </c>
      <c r="L67" s="305">
        <v>0</v>
      </c>
      <c r="M67" s="305">
        <v>700</v>
      </c>
      <c r="N67" s="115">
        <f t="shared" si="24"/>
        <v>15.6</v>
      </c>
      <c r="O67" s="115">
        <f t="shared" si="25"/>
        <v>21</v>
      </c>
      <c r="P67" s="115">
        <f>[1]ไม้ผลทั้งหมด!O147</f>
        <v>8</v>
      </c>
      <c r="Q67" s="115">
        <v>0</v>
      </c>
      <c r="R67" s="115">
        <v>10</v>
      </c>
      <c r="S67" s="116">
        <f t="shared" si="26"/>
        <v>0.12479999999999999</v>
      </c>
      <c r="T67" s="116">
        <f t="shared" si="27"/>
        <v>0.21</v>
      </c>
      <c r="U67" s="186">
        <v>13</v>
      </c>
      <c r="V67" s="186">
        <v>13</v>
      </c>
      <c r="W67" s="227">
        <v>0</v>
      </c>
      <c r="X67" s="186">
        <v>13</v>
      </c>
      <c r="Z67" s="127"/>
      <c r="AA67" s="128"/>
      <c r="AB67" s="129"/>
      <c r="AC67" s="129"/>
      <c r="AD67" s="129"/>
      <c r="AE67" s="129"/>
      <c r="AF67" s="126"/>
      <c r="AG67" s="126"/>
      <c r="AH67" s="126"/>
      <c r="AI67" s="126"/>
      <c r="AJ67" s="126"/>
      <c r="AK67" s="126"/>
      <c r="AL67" s="126"/>
    </row>
    <row r="68" spans="1:48" ht="19.5">
      <c r="A68" s="113">
        <v>11</v>
      </c>
      <c r="B68" s="118" t="s">
        <v>10</v>
      </c>
      <c r="C68" s="115">
        <f>[1]ไม้ผลทั้งหมด!F148</f>
        <v>0</v>
      </c>
      <c r="D68" s="115">
        <v>6</v>
      </c>
      <c r="E68" s="230">
        <v>0</v>
      </c>
      <c r="F68" s="115">
        <v>6</v>
      </c>
      <c r="G68" s="115">
        <f>[1]ไม้ผลทั้งหมด!J148</f>
        <v>0</v>
      </c>
      <c r="H68" s="115">
        <v>6</v>
      </c>
      <c r="I68" s="230">
        <v>0</v>
      </c>
      <c r="J68" s="115">
        <v>6</v>
      </c>
      <c r="K68" s="117">
        <v>0</v>
      </c>
      <c r="L68" s="305">
        <v>0</v>
      </c>
      <c r="M68" s="305">
        <v>800</v>
      </c>
      <c r="N68" s="115">
        <v>0</v>
      </c>
      <c r="O68" s="115">
        <f t="shared" si="25"/>
        <v>4.8</v>
      </c>
      <c r="P68" s="115">
        <f>[1]ไม้ผลทั้งหมด!O148</f>
        <v>0</v>
      </c>
      <c r="Q68" s="115">
        <v>0</v>
      </c>
      <c r="R68" s="115">
        <v>10</v>
      </c>
      <c r="S68" s="125">
        <v>0</v>
      </c>
      <c r="T68" s="116">
        <f t="shared" si="27"/>
        <v>4.8000000000000001E-2</v>
      </c>
      <c r="U68" s="187">
        <v>0</v>
      </c>
      <c r="V68" s="187">
        <v>3</v>
      </c>
      <c r="W68" s="227">
        <v>0</v>
      </c>
      <c r="X68" s="187">
        <v>3</v>
      </c>
      <c r="Z68" s="127"/>
      <c r="AA68" s="130"/>
      <c r="AB68" s="129"/>
      <c r="AC68" s="129"/>
      <c r="AD68" s="129"/>
      <c r="AE68" s="129"/>
      <c r="AF68" s="126"/>
      <c r="AG68" s="126"/>
      <c r="AH68" s="126"/>
      <c r="AI68" s="126"/>
      <c r="AJ68" s="126"/>
      <c r="AK68" s="126"/>
      <c r="AL68" s="126"/>
    </row>
    <row r="69" spans="1:48" ht="19.5">
      <c r="A69" s="119"/>
      <c r="B69" s="119"/>
      <c r="C69" s="120"/>
      <c r="D69" s="120"/>
      <c r="E69" s="120"/>
      <c r="F69" s="120"/>
      <c r="G69" s="120"/>
      <c r="H69" s="120"/>
      <c r="I69" s="120"/>
      <c r="J69" s="120"/>
      <c r="K69" s="117"/>
      <c r="L69" s="305"/>
      <c r="M69" s="305"/>
      <c r="N69" s="120"/>
      <c r="O69" s="120"/>
      <c r="P69" s="120"/>
      <c r="Q69" s="120"/>
      <c r="R69" s="120"/>
      <c r="S69" s="120"/>
      <c r="T69" s="120"/>
      <c r="U69" s="120"/>
      <c r="V69" s="120"/>
      <c r="W69" s="227"/>
      <c r="X69" s="120"/>
      <c r="Z69" s="131"/>
      <c r="AA69" s="131"/>
      <c r="AB69" s="132"/>
      <c r="AC69" s="132"/>
      <c r="AD69" s="132"/>
      <c r="AE69" s="132"/>
      <c r="AF69" s="126"/>
      <c r="AG69" s="126"/>
      <c r="AH69" s="126"/>
      <c r="AI69" s="126"/>
      <c r="AJ69" s="126"/>
      <c r="AK69" s="126"/>
      <c r="AL69" s="126"/>
    </row>
    <row r="70" spans="1:48" ht="19.5">
      <c r="A70" s="121"/>
      <c r="B70" s="121"/>
      <c r="C70" s="120"/>
      <c r="D70" s="120"/>
      <c r="E70" s="120"/>
      <c r="F70" s="120"/>
      <c r="G70" s="120"/>
      <c r="H70" s="120"/>
      <c r="I70" s="120"/>
      <c r="J70" s="120"/>
      <c r="K70" s="117"/>
      <c r="L70" s="305"/>
      <c r="M70" s="305"/>
      <c r="N70" s="120"/>
      <c r="O70" s="120"/>
      <c r="P70" s="120"/>
      <c r="Q70" s="120"/>
      <c r="R70" s="120"/>
      <c r="S70" s="120"/>
      <c r="T70" s="120"/>
      <c r="U70" s="120"/>
      <c r="V70" s="120"/>
      <c r="W70" s="227"/>
      <c r="X70" s="120"/>
      <c r="Z70" s="133"/>
      <c r="AA70" s="133"/>
      <c r="AB70" s="132"/>
      <c r="AC70" s="132"/>
      <c r="AD70" s="132"/>
      <c r="AE70" s="132"/>
      <c r="AF70" s="126"/>
      <c r="AG70" s="126"/>
      <c r="AH70" s="126"/>
      <c r="AI70" s="126"/>
      <c r="AJ70" s="126"/>
      <c r="AK70" s="126"/>
      <c r="AL70" s="126"/>
    </row>
    <row r="71" spans="1:48" ht="19.5">
      <c r="A71" s="122"/>
      <c r="B71" s="122"/>
      <c r="C71" s="123"/>
      <c r="D71" s="123"/>
      <c r="E71" s="123"/>
      <c r="F71" s="123"/>
      <c r="G71" s="123"/>
      <c r="H71" s="123"/>
      <c r="I71" s="123"/>
      <c r="J71" s="123"/>
      <c r="K71" s="306"/>
      <c r="L71" s="307"/>
      <c r="M71" s="307"/>
      <c r="N71" s="123"/>
      <c r="O71" s="123"/>
      <c r="P71" s="123"/>
      <c r="Q71" s="123"/>
      <c r="R71" s="123"/>
      <c r="S71" s="123"/>
      <c r="T71" s="123"/>
      <c r="U71" s="123"/>
      <c r="V71" s="123"/>
      <c r="W71" s="228"/>
      <c r="X71" s="123"/>
      <c r="Z71" s="133"/>
      <c r="AA71" s="133"/>
      <c r="AB71" s="132"/>
      <c r="AC71" s="132"/>
      <c r="AD71" s="132"/>
      <c r="AE71" s="132"/>
      <c r="AF71" s="126"/>
      <c r="AG71" s="126"/>
      <c r="AH71" s="126"/>
      <c r="AI71" s="126"/>
      <c r="AJ71" s="126"/>
      <c r="AK71" s="126"/>
      <c r="AL71" s="126"/>
    </row>
    <row r="72" spans="1:48" ht="19.5">
      <c r="A72" s="1017" t="s">
        <v>11</v>
      </c>
      <c r="B72" s="1017"/>
      <c r="C72" s="124">
        <f t="shared" ref="C72:I72" si="28">SUM(C58:C71)</f>
        <v>452</v>
      </c>
      <c r="D72" s="124">
        <f t="shared" si="28"/>
        <v>778</v>
      </c>
      <c r="E72" s="124">
        <f t="shared" si="28"/>
        <v>399</v>
      </c>
      <c r="F72" s="1128">
        <f t="shared" si="28"/>
        <v>838</v>
      </c>
      <c r="G72" s="124">
        <f t="shared" si="28"/>
        <v>335.5</v>
      </c>
      <c r="H72" s="124">
        <f t="shared" si="28"/>
        <v>512</v>
      </c>
      <c r="I72" s="188">
        <f t="shared" si="28"/>
        <v>250</v>
      </c>
      <c r="J72" s="1128">
        <f>SUM(J58:J71)</f>
        <v>517</v>
      </c>
      <c r="K72" s="308">
        <f>N72/G72*1000</f>
        <v>881.35916542473922</v>
      </c>
      <c r="L72" s="308"/>
      <c r="M72" s="188">
        <f>O72/J72*1000</f>
        <v>892.04642166344297</v>
      </c>
      <c r="N72" s="124">
        <f>SUM(N58:N71)</f>
        <v>295.69600000000003</v>
      </c>
      <c r="O72" s="124">
        <f>SUM(O58:O71)</f>
        <v>461.18799999999999</v>
      </c>
      <c r="P72" s="124">
        <f>SUM(P58:P71)/11</f>
        <v>8.9718181818181808</v>
      </c>
      <c r="Q72" s="124"/>
      <c r="R72" s="124">
        <f>T72/O72*1000</f>
        <v>9.9181591888774214</v>
      </c>
      <c r="S72" s="124">
        <f t="shared" ref="S72:X72" si="29">SUM(S58:S71)</f>
        <v>2.9743810599999994</v>
      </c>
      <c r="T72" s="124">
        <f t="shared" si="29"/>
        <v>4.5741360000000002</v>
      </c>
      <c r="U72" s="188">
        <f t="shared" si="29"/>
        <v>393</v>
      </c>
      <c r="V72" s="188">
        <f t="shared" si="29"/>
        <v>297</v>
      </c>
      <c r="W72" s="188">
        <f t="shared" si="29"/>
        <v>271</v>
      </c>
      <c r="X72" s="1126">
        <f t="shared" si="29"/>
        <v>293</v>
      </c>
      <c r="Z72" s="1018"/>
      <c r="AA72" s="1018"/>
      <c r="AB72" s="134"/>
      <c r="AC72" s="134"/>
      <c r="AD72" s="134"/>
      <c r="AE72" s="134"/>
      <c r="AF72" s="126"/>
      <c r="AG72" s="126"/>
      <c r="AH72" s="126"/>
      <c r="AI72" s="126"/>
      <c r="AJ72" s="126"/>
      <c r="AK72" s="126"/>
      <c r="AL72" s="126"/>
    </row>
    <row r="73" spans="1:48">
      <c r="H73" s="1107" t="s">
        <v>149</v>
      </c>
      <c r="I73" s="1107" t="s">
        <v>150</v>
      </c>
      <c r="J73" s="1110" t="s">
        <v>151</v>
      </c>
      <c r="K73" s="106"/>
      <c r="L73" s="1107" t="s">
        <v>149</v>
      </c>
      <c r="M73" s="1110" t="s">
        <v>152</v>
      </c>
      <c r="N73" s="1110" t="s">
        <v>151</v>
      </c>
      <c r="O73" s="309" t="s">
        <v>153</v>
      </c>
      <c r="Z73" s="126"/>
      <c r="AA73" s="126"/>
      <c r="AB73" s="126"/>
      <c r="AC73" s="126"/>
      <c r="AD73" s="126"/>
      <c r="AE73" s="126"/>
      <c r="AF73" s="126"/>
      <c r="AG73" s="126"/>
      <c r="AH73" s="126"/>
      <c r="AI73" s="126"/>
      <c r="AJ73" s="126"/>
      <c r="AK73" s="126"/>
      <c r="AL73" s="126"/>
    </row>
    <row r="74" spans="1:48" s="197" customFormat="1" ht="15.75">
      <c r="H74" s="1114">
        <v>838</v>
      </c>
      <c r="I74" s="1114">
        <v>517</v>
      </c>
      <c r="J74" s="1115">
        <f>SUM(H74-I74)</f>
        <v>321</v>
      </c>
      <c r="L74" s="1114">
        <f>SUM(H74)</f>
        <v>838</v>
      </c>
      <c r="M74" s="1116">
        <v>293</v>
      </c>
      <c r="N74" s="1115">
        <f>SUM(J74)</f>
        <v>321</v>
      </c>
      <c r="O74" s="1117">
        <f>SUM(M74*N74/L74)</f>
        <v>112.23508353221958</v>
      </c>
      <c r="Z74" s="1129"/>
      <c r="AA74" s="1129"/>
      <c r="AB74" s="1129"/>
      <c r="AC74" s="1129"/>
      <c r="AD74" s="1129"/>
      <c r="AE74" s="1129"/>
      <c r="AF74" s="1129"/>
      <c r="AG74" s="1129"/>
      <c r="AH74" s="1129"/>
      <c r="AI74" s="1129"/>
      <c r="AJ74" s="1129"/>
      <c r="AK74" s="1129"/>
      <c r="AL74" s="1129"/>
      <c r="AV74" s="238"/>
    </row>
  </sheetData>
  <mergeCells count="68">
    <mergeCell ref="K56:M56"/>
    <mergeCell ref="P56:R56"/>
    <mergeCell ref="AB4:AW4"/>
    <mergeCell ref="AB30:AW30"/>
    <mergeCell ref="AR31:AS31"/>
    <mergeCell ref="AT31:AW31"/>
    <mergeCell ref="AJ31:AL31"/>
    <mergeCell ref="AO31:AQ31"/>
    <mergeCell ref="AM31:AN31"/>
    <mergeCell ref="Z21:AA21"/>
    <mergeCell ref="A28:V28"/>
    <mergeCell ref="Z28:AT28"/>
    <mergeCell ref="A30:A32"/>
    <mergeCell ref="B30:B32"/>
    <mergeCell ref="Z30:Z32"/>
    <mergeCell ref="AA30:AA32"/>
    <mergeCell ref="A1:V1"/>
    <mergeCell ref="Z1:AT1"/>
    <mergeCell ref="A2:V2"/>
    <mergeCell ref="Z2:AT2"/>
    <mergeCell ref="A4:A6"/>
    <mergeCell ref="B4:B6"/>
    <mergeCell ref="Z4:Z6"/>
    <mergeCell ref="AA4:AA6"/>
    <mergeCell ref="S5:T5"/>
    <mergeCell ref="U5:X5"/>
    <mergeCell ref="C4:X4"/>
    <mergeCell ref="AM5:AN5"/>
    <mergeCell ref="AR5:AS5"/>
    <mergeCell ref="AF5:AI5"/>
    <mergeCell ref="AB5:AE5"/>
    <mergeCell ref="AT5:AW5"/>
    <mergeCell ref="C5:F5"/>
    <mergeCell ref="G5:J5"/>
    <mergeCell ref="A27:V27"/>
    <mergeCell ref="Z27:AT27"/>
    <mergeCell ref="A21:B21"/>
    <mergeCell ref="N5:O5"/>
    <mergeCell ref="K5:M5"/>
    <mergeCell ref="P5:R5"/>
    <mergeCell ref="AJ5:AL5"/>
    <mergeCell ref="AO5:AQ5"/>
    <mergeCell ref="S31:T31"/>
    <mergeCell ref="AB31:AE31"/>
    <mergeCell ref="AF31:AI31"/>
    <mergeCell ref="C30:X30"/>
    <mergeCell ref="U31:X31"/>
    <mergeCell ref="C31:F31"/>
    <mergeCell ref="G31:J31"/>
    <mergeCell ref="N31:O31"/>
    <mergeCell ref="K31:M31"/>
    <mergeCell ref="P31:R31"/>
    <mergeCell ref="A72:B72"/>
    <mergeCell ref="Z72:AA72"/>
    <mergeCell ref="A47:B47"/>
    <mergeCell ref="Z47:AA47"/>
    <mergeCell ref="A52:V52"/>
    <mergeCell ref="A53:V53"/>
    <mergeCell ref="A55:A57"/>
    <mergeCell ref="B55:B57"/>
    <mergeCell ref="Z55:Z57"/>
    <mergeCell ref="AA55:AA57"/>
    <mergeCell ref="G56:J56"/>
    <mergeCell ref="C56:F56"/>
    <mergeCell ref="N56:O56"/>
    <mergeCell ref="S56:T56"/>
    <mergeCell ref="C55:X55"/>
    <mergeCell ref="U56:X56"/>
  </mergeCells>
  <pageMargins left="0.36" right="0.16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21"/>
  <sheetViews>
    <sheetView topLeftCell="B1" zoomScale="136" zoomScaleNormal="136" workbookViewId="0">
      <selection activeCell="X10" sqref="X10"/>
    </sheetView>
  </sheetViews>
  <sheetFormatPr defaultColWidth="9" defaultRowHeight="17.25"/>
  <cols>
    <col min="1" max="1" width="2.42578125" style="106" customWidth="1"/>
    <col min="2" max="2" width="7" style="106" customWidth="1"/>
    <col min="3" max="3" width="6" style="106" customWidth="1"/>
    <col min="4" max="4" width="5.85546875" style="106" customWidth="1"/>
    <col min="5" max="5" width="6" style="106" customWidth="1"/>
    <col min="6" max="6" width="5.85546875" style="106" customWidth="1"/>
    <col min="7" max="10" width="6" style="106" customWidth="1"/>
    <col min="11" max="11" width="5.85546875" style="309" customWidth="1"/>
    <col min="12" max="12" width="5.28515625" style="310" bestFit="1" customWidth="1"/>
    <col min="13" max="13" width="5.5703125" style="310" customWidth="1"/>
    <col min="14" max="14" width="7.7109375" style="106" customWidth="1"/>
    <col min="15" max="15" width="8.140625" style="106" customWidth="1"/>
    <col min="16" max="17" width="3.5703125" style="106" customWidth="1"/>
    <col min="18" max="18" width="4" style="106" customWidth="1"/>
    <col min="19" max="20" width="6.140625" style="106" customWidth="1"/>
    <col min="21" max="24" width="5.28515625" style="106" customWidth="1"/>
    <col min="25" max="25" width="0.85546875" style="106" customWidth="1"/>
    <col min="26" max="16384" width="9" style="106"/>
  </cols>
  <sheetData>
    <row r="1" spans="1:25" ht="18.75">
      <c r="A1" s="1019" t="s">
        <v>110</v>
      </c>
      <c r="B1" s="1019"/>
      <c r="C1" s="1019"/>
      <c r="D1" s="1019"/>
      <c r="E1" s="1019"/>
      <c r="F1" s="1019"/>
      <c r="G1" s="1019"/>
      <c r="H1" s="1019"/>
      <c r="I1" s="1019"/>
      <c r="J1" s="1019"/>
      <c r="K1" s="1019"/>
      <c r="L1" s="1019"/>
      <c r="M1" s="1019"/>
      <c r="N1" s="1019"/>
      <c r="O1" s="1019"/>
      <c r="P1" s="1019"/>
      <c r="Q1" s="1019"/>
      <c r="R1" s="1019"/>
      <c r="S1" s="1019"/>
      <c r="T1" s="1019"/>
      <c r="U1" s="1019"/>
      <c r="V1" s="1019"/>
      <c r="W1" s="1019"/>
      <c r="X1" s="1019"/>
      <c r="Y1" s="103"/>
    </row>
    <row r="2" spans="1:25" ht="18.75">
      <c r="A2" s="1020" t="s">
        <v>57</v>
      </c>
      <c r="B2" s="1020"/>
      <c r="C2" s="1020"/>
      <c r="D2" s="1020"/>
      <c r="E2" s="1020"/>
      <c r="F2" s="1020"/>
      <c r="G2" s="1020"/>
      <c r="H2" s="1020"/>
      <c r="I2" s="1020"/>
      <c r="J2" s="1020"/>
      <c r="K2" s="1020"/>
      <c r="L2" s="1020"/>
      <c r="M2" s="1020"/>
      <c r="N2" s="1020"/>
      <c r="O2" s="1020"/>
      <c r="P2" s="1020"/>
      <c r="Q2" s="1020"/>
      <c r="R2" s="1020"/>
      <c r="S2" s="1020"/>
      <c r="T2" s="1020"/>
      <c r="U2" s="1020"/>
      <c r="V2" s="1020"/>
      <c r="W2" s="1020"/>
      <c r="X2" s="1020"/>
    </row>
    <row r="3" spans="1:25" ht="18.75">
      <c r="A3" s="104"/>
      <c r="B3" s="104"/>
      <c r="C3" s="105"/>
      <c r="D3" s="105"/>
      <c r="E3" s="105"/>
      <c r="F3" s="105"/>
      <c r="G3" s="105"/>
      <c r="H3" s="105"/>
      <c r="I3" s="105"/>
      <c r="J3" s="105"/>
      <c r="K3" s="297"/>
      <c r="L3" s="298"/>
      <c r="M3" s="298"/>
      <c r="N3" s="105"/>
      <c r="O3" s="105"/>
      <c r="P3" s="105"/>
      <c r="Q3" s="105"/>
      <c r="R3" s="105"/>
      <c r="S3" s="105"/>
      <c r="T3" s="105"/>
      <c r="U3" s="105"/>
      <c r="V3" s="105"/>
      <c r="W3" s="105"/>
      <c r="X3" s="105"/>
    </row>
    <row r="4" spans="1:25" ht="19.5" customHeight="1">
      <c r="A4" s="1021" t="s">
        <v>14</v>
      </c>
      <c r="B4" s="1021" t="s">
        <v>15</v>
      </c>
      <c r="C4" s="1053" t="s">
        <v>85</v>
      </c>
      <c r="D4" s="1054"/>
      <c r="E4" s="1054"/>
      <c r="F4" s="1054"/>
      <c r="G4" s="1054"/>
      <c r="H4" s="1054"/>
      <c r="I4" s="1054"/>
      <c r="J4" s="1054"/>
      <c r="K4" s="1054"/>
      <c r="L4" s="1054"/>
      <c r="M4" s="1054"/>
      <c r="N4" s="1054"/>
      <c r="O4" s="1054"/>
      <c r="P4" s="1054"/>
      <c r="Q4" s="1054"/>
      <c r="R4" s="1054"/>
      <c r="S4" s="1054"/>
      <c r="T4" s="1054"/>
      <c r="U4" s="1054"/>
      <c r="V4" s="1054"/>
      <c r="W4" s="1054"/>
      <c r="X4" s="1055"/>
    </row>
    <row r="5" spans="1:25" s="197" customFormat="1" ht="42" customHeight="1">
      <c r="A5" s="1022"/>
      <c r="B5" s="1022"/>
      <c r="C5" s="1038" t="s">
        <v>108</v>
      </c>
      <c r="D5" s="1038"/>
      <c r="E5" s="1038"/>
      <c r="F5" s="1038"/>
      <c r="G5" s="1038" t="s">
        <v>119</v>
      </c>
      <c r="H5" s="1038"/>
      <c r="I5" s="1038"/>
      <c r="J5" s="1038"/>
      <c r="K5" s="1042" t="s">
        <v>117</v>
      </c>
      <c r="L5" s="1043"/>
      <c r="M5" s="1044"/>
      <c r="N5" s="1040" t="s">
        <v>118</v>
      </c>
      <c r="O5" s="1041"/>
      <c r="P5" s="1045" t="s">
        <v>133</v>
      </c>
      <c r="Q5" s="1046"/>
      <c r="R5" s="1047"/>
      <c r="S5" s="1060" t="s">
        <v>134</v>
      </c>
      <c r="T5" s="1052"/>
      <c r="U5" s="1042" t="s">
        <v>38</v>
      </c>
      <c r="V5" s="1043"/>
      <c r="W5" s="1043"/>
      <c r="X5" s="1044"/>
    </row>
    <row r="6" spans="1:25" s="197" customFormat="1" ht="18.75">
      <c r="A6" s="1023"/>
      <c r="B6" s="1023"/>
      <c r="C6" s="221">
        <v>2558</v>
      </c>
      <c r="D6" s="221" t="s">
        <v>111</v>
      </c>
      <c r="E6" s="221" t="s">
        <v>114</v>
      </c>
      <c r="F6" s="221">
        <v>2559</v>
      </c>
      <c r="G6" s="221">
        <v>2558</v>
      </c>
      <c r="H6" s="217" t="s">
        <v>111</v>
      </c>
      <c r="I6" s="217" t="s">
        <v>114</v>
      </c>
      <c r="J6" s="221">
        <v>2559</v>
      </c>
      <c r="K6" s="299">
        <v>2558</v>
      </c>
      <c r="L6" s="299" t="s">
        <v>114</v>
      </c>
      <c r="M6" s="299">
        <v>2559</v>
      </c>
      <c r="N6" s="218">
        <v>2558</v>
      </c>
      <c r="O6" s="218">
        <v>2559</v>
      </c>
      <c r="P6" s="218">
        <v>2558</v>
      </c>
      <c r="Q6" s="218" t="s">
        <v>114</v>
      </c>
      <c r="R6" s="218">
        <v>2559</v>
      </c>
      <c r="S6" s="218">
        <v>2558</v>
      </c>
      <c r="T6" s="218">
        <v>2559</v>
      </c>
      <c r="U6" s="220">
        <v>2558</v>
      </c>
      <c r="V6" s="327" t="s">
        <v>112</v>
      </c>
      <c r="W6" s="217" t="s">
        <v>114</v>
      </c>
      <c r="X6" s="523">
        <v>2559</v>
      </c>
    </row>
    <row r="7" spans="1:25" s="197" customFormat="1" ht="18.75">
      <c r="A7" s="195">
        <v>1</v>
      </c>
      <c r="B7" s="196" t="s">
        <v>0</v>
      </c>
      <c r="C7" s="222">
        <f>[1]ไม้ผลทั้งหมด!F33</f>
        <v>3728</v>
      </c>
      <c r="D7" s="222">
        <v>3299</v>
      </c>
      <c r="E7" s="222">
        <v>4396</v>
      </c>
      <c r="F7" s="222">
        <v>4316</v>
      </c>
      <c r="G7" s="222">
        <f>[1]ไม้ผลทั้งหมด!J33</f>
        <v>2282</v>
      </c>
      <c r="H7" s="222">
        <v>3054</v>
      </c>
      <c r="I7" s="222">
        <v>2560</v>
      </c>
      <c r="J7" s="222">
        <v>3088</v>
      </c>
      <c r="K7" s="222">
        <f>[1]ไม้ผลทั้งหมด!M33</f>
        <v>2615</v>
      </c>
      <c r="L7" s="503">
        <v>1362</v>
      </c>
      <c r="M7" s="503">
        <v>2683</v>
      </c>
      <c r="N7" s="222">
        <f>K7*G7/1000</f>
        <v>5967.43</v>
      </c>
      <c r="O7" s="222">
        <f>J7*M7/1000</f>
        <v>8285.1039999999994</v>
      </c>
      <c r="P7" s="222">
        <f>[1]ไม้ผลทั้งหมด!O33</f>
        <v>3.9</v>
      </c>
      <c r="Q7" s="222">
        <v>4.82</v>
      </c>
      <c r="R7" s="839">
        <v>5</v>
      </c>
      <c r="S7" s="796">
        <f>N7*P7/1000</f>
        <v>23.272976999999997</v>
      </c>
      <c r="T7" s="796">
        <f>O7*R7/1000</f>
        <v>41.425519999999999</v>
      </c>
      <c r="U7" s="222">
        <v>649</v>
      </c>
      <c r="V7" s="222">
        <v>554</v>
      </c>
      <c r="W7" s="222">
        <v>551</v>
      </c>
      <c r="X7" s="222">
        <v>555</v>
      </c>
    </row>
    <row r="8" spans="1:25" s="197" customFormat="1" ht="18.75">
      <c r="A8" s="198">
        <v>2</v>
      </c>
      <c r="B8" s="199" t="s">
        <v>1</v>
      </c>
      <c r="C8" s="223">
        <f>[1]ไม้ผลทั้งหมด!F34</f>
        <v>6337</v>
      </c>
      <c r="D8" s="223">
        <v>6920</v>
      </c>
      <c r="E8" s="223">
        <v>6238</v>
      </c>
      <c r="F8" s="511">
        <v>6920</v>
      </c>
      <c r="G8" s="223">
        <f>[1]ไม้ผลทั้งหมด!J34</f>
        <v>3763</v>
      </c>
      <c r="H8" s="223">
        <v>6448</v>
      </c>
      <c r="I8" s="223">
        <v>3608</v>
      </c>
      <c r="J8" s="223">
        <v>6448</v>
      </c>
      <c r="K8" s="223">
        <f>[1]ไม้ผลทั้งหมด!M34</f>
        <v>2600</v>
      </c>
      <c r="L8" s="504">
        <v>2794</v>
      </c>
      <c r="M8" s="504">
        <v>2794</v>
      </c>
      <c r="N8" s="223">
        <f t="shared" ref="N8:N17" si="0">K8*G8/1000</f>
        <v>9783.7999999999993</v>
      </c>
      <c r="O8" s="222">
        <f t="shared" ref="O8:O17" si="1">J8*M8/1000</f>
        <v>18015.712</v>
      </c>
      <c r="P8" s="223">
        <f>[1]ไม้ผลทั้งหมด!O34</f>
        <v>3.9</v>
      </c>
      <c r="Q8" s="223">
        <v>5.03</v>
      </c>
      <c r="R8" s="840">
        <v>5</v>
      </c>
      <c r="S8" s="200">
        <f t="shared" ref="S8:T17" si="2">N8*P8/1000</f>
        <v>38.156819999999996</v>
      </c>
      <c r="T8" s="796">
        <f t="shared" si="2"/>
        <v>90.619031360000008</v>
      </c>
      <c r="U8" s="223">
        <v>1190</v>
      </c>
      <c r="V8" s="223">
        <v>938</v>
      </c>
      <c r="W8" s="223">
        <v>1224</v>
      </c>
      <c r="X8" s="223">
        <v>1190</v>
      </c>
    </row>
    <row r="9" spans="1:25" s="197" customFormat="1" ht="18.75">
      <c r="A9" s="198">
        <v>3</v>
      </c>
      <c r="B9" s="199" t="s">
        <v>2</v>
      </c>
      <c r="C9" s="223">
        <f>[1]ไม้ผลทั้งหมด!F35</f>
        <v>8729</v>
      </c>
      <c r="D9" s="223">
        <v>8976</v>
      </c>
      <c r="E9" s="223">
        <v>11957</v>
      </c>
      <c r="F9" s="223">
        <v>8976</v>
      </c>
      <c r="G9" s="223">
        <f>[1]ไม้ผลทั้งหมด!J35</f>
        <v>4520</v>
      </c>
      <c r="H9" s="223">
        <v>7359</v>
      </c>
      <c r="I9" s="223">
        <v>9291</v>
      </c>
      <c r="J9" s="223">
        <v>7359</v>
      </c>
      <c r="K9" s="223">
        <f>[1]ไม้ผลทั้งหมด!M35</f>
        <v>3285</v>
      </c>
      <c r="L9" s="504">
        <v>2375</v>
      </c>
      <c r="M9" s="504">
        <v>3285</v>
      </c>
      <c r="N9" s="223">
        <f t="shared" si="0"/>
        <v>14848.2</v>
      </c>
      <c r="O9" s="222">
        <f t="shared" si="1"/>
        <v>24174.314999999999</v>
      </c>
      <c r="P9" s="223">
        <f>[1]ไม้ผลทั้งหมด!O35</f>
        <v>4.0199999999999996</v>
      </c>
      <c r="Q9" s="223">
        <v>5.3</v>
      </c>
      <c r="R9" s="840">
        <v>4</v>
      </c>
      <c r="S9" s="200">
        <f t="shared" si="2"/>
        <v>59.689763999999997</v>
      </c>
      <c r="T9" s="796">
        <f t="shared" si="2"/>
        <v>128.12386949999998</v>
      </c>
      <c r="U9" s="223">
        <v>906</v>
      </c>
      <c r="V9" s="223">
        <v>1220</v>
      </c>
      <c r="W9" s="223">
        <v>1210</v>
      </c>
      <c r="X9" s="223">
        <v>1220</v>
      </c>
    </row>
    <row r="10" spans="1:25" s="197" customFormat="1" ht="18.75">
      <c r="A10" s="198">
        <v>4</v>
      </c>
      <c r="B10" s="199" t="s">
        <v>3</v>
      </c>
      <c r="C10" s="223">
        <f>[1]ไม้ผลทั้งหมด!F36</f>
        <v>10361</v>
      </c>
      <c r="D10" s="223">
        <v>8404</v>
      </c>
      <c r="E10" s="223">
        <v>14227</v>
      </c>
      <c r="F10" s="223">
        <v>12036</v>
      </c>
      <c r="G10" s="223">
        <f>[1]ไม้ผลทั้งหมด!J36</f>
        <v>7809</v>
      </c>
      <c r="H10" s="223">
        <v>5662</v>
      </c>
      <c r="I10" s="223">
        <v>5885</v>
      </c>
      <c r="J10" s="223">
        <v>7809</v>
      </c>
      <c r="K10" s="223">
        <f>[1]ไม้ผลทั้งหมด!M36</f>
        <v>2400</v>
      </c>
      <c r="L10" s="504">
        <v>2884</v>
      </c>
      <c r="M10" s="504">
        <v>2100</v>
      </c>
      <c r="N10" s="223">
        <f t="shared" si="0"/>
        <v>18741.599999999999</v>
      </c>
      <c r="O10" s="222">
        <f t="shared" si="1"/>
        <v>16398.900000000001</v>
      </c>
      <c r="P10" s="223">
        <f>[1]ไม้ผลทั้งหมด!O36</f>
        <v>4</v>
      </c>
      <c r="Q10" s="223">
        <v>4.93</v>
      </c>
      <c r="R10" s="840">
        <v>5</v>
      </c>
      <c r="S10" s="200">
        <f t="shared" si="2"/>
        <v>74.966399999999993</v>
      </c>
      <c r="T10" s="796">
        <f t="shared" si="2"/>
        <v>80.846577000000011</v>
      </c>
      <c r="U10" s="223">
        <v>922</v>
      </c>
      <c r="V10" s="223">
        <v>903</v>
      </c>
      <c r="W10" s="223">
        <v>981</v>
      </c>
      <c r="X10" s="223">
        <v>950</v>
      </c>
    </row>
    <row r="11" spans="1:25" s="197" customFormat="1" ht="18.75">
      <c r="A11" s="198">
        <v>5</v>
      </c>
      <c r="B11" s="199" t="s">
        <v>4</v>
      </c>
      <c r="C11" s="223">
        <f>[1]ไม้ผลทั้งหมด!F37</f>
        <v>686</v>
      </c>
      <c r="D11" s="223">
        <v>442</v>
      </c>
      <c r="E11" s="223">
        <v>222</v>
      </c>
      <c r="F11" s="223">
        <v>930</v>
      </c>
      <c r="G11" s="223">
        <f>[1]ไม้ผลทั้งหมด!J37</f>
        <v>256</v>
      </c>
      <c r="H11" s="223">
        <v>437</v>
      </c>
      <c r="I11" s="223">
        <v>163</v>
      </c>
      <c r="J11" s="223">
        <v>912</v>
      </c>
      <c r="K11" s="223">
        <f>[1]ไม้ผลทั้งหมด!M37</f>
        <v>2720</v>
      </c>
      <c r="L11" s="504">
        <v>2656</v>
      </c>
      <c r="M11" s="504">
        <v>2600</v>
      </c>
      <c r="N11" s="223">
        <f t="shared" si="0"/>
        <v>696.32</v>
      </c>
      <c r="O11" s="222">
        <f t="shared" si="1"/>
        <v>2371.1999999999998</v>
      </c>
      <c r="P11" s="223">
        <f>[1]ไม้ผลทั้งหมด!O37</f>
        <v>3.87</v>
      </c>
      <c r="Q11" s="223">
        <v>5.3</v>
      </c>
      <c r="R11" s="840">
        <v>4</v>
      </c>
      <c r="S11" s="200">
        <f t="shared" si="2"/>
        <v>2.6947584</v>
      </c>
      <c r="T11" s="796">
        <f t="shared" si="2"/>
        <v>12.567359999999999</v>
      </c>
      <c r="U11" s="223">
        <v>108</v>
      </c>
      <c r="V11" s="223">
        <v>76</v>
      </c>
      <c r="W11" s="223">
        <v>38</v>
      </c>
      <c r="X11" s="223">
        <v>108</v>
      </c>
    </row>
    <row r="12" spans="1:25" s="197" customFormat="1" ht="18.75">
      <c r="A12" s="198">
        <v>6</v>
      </c>
      <c r="B12" s="199" t="s">
        <v>5</v>
      </c>
      <c r="C12" s="223">
        <f>[1]ไม้ผลทั้งหมด!F38</f>
        <v>306</v>
      </c>
      <c r="D12" s="223">
        <v>167</v>
      </c>
      <c r="E12" s="223">
        <v>369</v>
      </c>
      <c r="F12" s="223">
        <v>369</v>
      </c>
      <c r="G12" s="223">
        <f>[1]ไม้ผลทั้งหมด!J38</f>
        <v>219</v>
      </c>
      <c r="H12" s="223">
        <v>156</v>
      </c>
      <c r="I12" s="223">
        <v>369</v>
      </c>
      <c r="J12" s="223">
        <v>249</v>
      </c>
      <c r="K12" s="223">
        <f>[1]ไม้ผลทั้งหมด!M38</f>
        <v>2433</v>
      </c>
      <c r="L12" s="504">
        <v>1088</v>
      </c>
      <c r="M12" s="504">
        <v>2530</v>
      </c>
      <c r="N12" s="223">
        <f t="shared" si="0"/>
        <v>532.827</v>
      </c>
      <c r="O12" s="222">
        <f t="shared" si="1"/>
        <v>629.97</v>
      </c>
      <c r="P12" s="223">
        <f>[1]ไม้ผลทั้งหมด!O38</f>
        <v>3.58</v>
      </c>
      <c r="Q12" s="223">
        <v>3.47</v>
      </c>
      <c r="R12" s="840">
        <v>4.5</v>
      </c>
      <c r="S12" s="200">
        <f t="shared" si="2"/>
        <v>1.9075206600000001</v>
      </c>
      <c r="T12" s="796">
        <f t="shared" si="2"/>
        <v>2.1859959000000004</v>
      </c>
      <c r="U12" s="223">
        <v>30</v>
      </c>
      <c r="V12" s="223">
        <v>27</v>
      </c>
      <c r="W12" s="223">
        <v>34</v>
      </c>
      <c r="X12" s="223">
        <v>72</v>
      </c>
    </row>
    <row r="13" spans="1:25" s="197" customFormat="1" ht="18.75">
      <c r="A13" s="198">
        <v>7</v>
      </c>
      <c r="B13" s="199" t="s">
        <v>6</v>
      </c>
      <c r="C13" s="223">
        <f>[1]ไม้ผลทั้งหมด!F39</f>
        <v>415</v>
      </c>
      <c r="D13" s="223">
        <v>414</v>
      </c>
      <c r="E13" s="223">
        <v>512</v>
      </c>
      <c r="F13" s="223">
        <v>512</v>
      </c>
      <c r="G13" s="223">
        <f>[1]ไม้ผลทั้งหมด!J39</f>
        <v>292</v>
      </c>
      <c r="H13" s="223">
        <v>289</v>
      </c>
      <c r="I13" s="223">
        <v>299</v>
      </c>
      <c r="J13" s="223">
        <v>325</v>
      </c>
      <c r="K13" s="223">
        <f>[1]ไม้ผลทั้งหมด!M39</f>
        <v>3105</v>
      </c>
      <c r="L13" s="504">
        <v>1778</v>
      </c>
      <c r="M13" s="504">
        <v>2000</v>
      </c>
      <c r="N13" s="223">
        <f t="shared" si="0"/>
        <v>906.66</v>
      </c>
      <c r="O13" s="222">
        <f t="shared" si="1"/>
        <v>650</v>
      </c>
      <c r="P13" s="223">
        <f>[1]ไม้ผลทั้งหมด!O39</f>
        <v>3.84</v>
      </c>
      <c r="Q13" s="223">
        <v>5.08</v>
      </c>
      <c r="R13" s="840">
        <v>5</v>
      </c>
      <c r="S13" s="200">
        <f t="shared" si="2"/>
        <v>3.4815744</v>
      </c>
      <c r="T13" s="796">
        <f t="shared" si="2"/>
        <v>3.302</v>
      </c>
      <c r="U13" s="223">
        <v>86</v>
      </c>
      <c r="V13" s="223">
        <v>67</v>
      </c>
      <c r="W13" s="223">
        <v>83</v>
      </c>
      <c r="X13" s="223">
        <v>95</v>
      </c>
    </row>
    <row r="14" spans="1:25" s="197" customFormat="1" ht="18.75">
      <c r="A14" s="198">
        <v>8</v>
      </c>
      <c r="B14" s="199" t="s">
        <v>7</v>
      </c>
      <c r="C14" s="223">
        <f>[1]ไม้ผลทั้งหมด!F40</f>
        <v>5165</v>
      </c>
      <c r="D14" s="223">
        <v>1331</v>
      </c>
      <c r="E14" s="223">
        <v>5185</v>
      </c>
      <c r="F14" s="511">
        <v>4780</v>
      </c>
      <c r="G14" s="223">
        <f>[1]ไม้ผลทั้งหมด!J40</f>
        <v>2882</v>
      </c>
      <c r="H14" s="223">
        <v>991</v>
      </c>
      <c r="I14" s="223">
        <v>2902</v>
      </c>
      <c r="J14" s="223">
        <v>1710</v>
      </c>
      <c r="K14" s="223">
        <f>[1]ไม้ผลทั้งหมด!M40</f>
        <v>2200</v>
      </c>
      <c r="L14" s="504">
        <v>925</v>
      </c>
      <c r="M14" s="504">
        <v>2000</v>
      </c>
      <c r="N14" s="223">
        <f t="shared" si="0"/>
        <v>6340.4</v>
      </c>
      <c r="O14" s="222">
        <f t="shared" si="1"/>
        <v>3420</v>
      </c>
      <c r="P14" s="223">
        <f>[1]ไม้ผลทั้งหมด!O40</f>
        <v>3.85</v>
      </c>
      <c r="Q14" s="223">
        <v>4.8600000000000003</v>
      </c>
      <c r="R14" s="840">
        <v>4</v>
      </c>
      <c r="S14" s="200">
        <f t="shared" si="2"/>
        <v>24.410540000000001</v>
      </c>
      <c r="T14" s="796">
        <f t="shared" si="2"/>
        <v>16.621200000000002</v>
      </c>
      <c r="U14" s="223">
        <v>414</v>
      </c>
      <c r="V14" s="223">
        <v>179</v>
      </c>
      <c r="W14" s="223">
        <v>414</v>
      </c>
      <c r="X14" s="511">
        <v>324</v>
      </c>
    </row>
    <row r="15" spans="1:25" s="197" customFormat="1" ht="18.75">
      <c r="A15" s="198">
        <v>9</v>
      </c>
      <c r="B15" s="199" t="s">
        <v>8</v>
      </c>
      <c r="C15" s="223">
        <f>[1]ไม้ผลทั้งหมด!F41</f>
        <v>3699</v>
      </c>
      <c r="D15" s="223">
        <v>2690</v>
      </c>
      <c r="E15" s="223">
        <v>5207</v>
      </c>
      <c r="F15" s="223">
        <v>2690</v>
      </c>
      <c r="G15" s="223">
        <f>[1]ไม้ผลทั้งหมด!J41</f>
        <v>2718</v>
      </c>
      <c r="H15" s="223">
        <v>1881</v>
      </c>
      <c r="I15" s="223">
        <v>3783</v>
      </c>
      <c r="J15" s="223">
        <v>1881</v>
      </c>
      <c r="K15" s="223">
        <f>[1]ไม้ผลทั้งหมด!M41</f>
        <v>2100</v>
      </c>
      <c r="L15" s="504">
        <v>651</v>
      </c>
      <c r="M15" s="504">
        <v>2200</v>
      </c>
      <c r="N15" s="223">
        <f t="shared" si="0"/>
        <v>5707.8</v>
      </c>
      <c r="O15" s="222">
        <f t="shared" si="1"/>
        <v>4138.2</v>
      </c>
      <c r="P15" s="223">
        <f>[1]ไม้ผลทั้งหมด!O41</f>
        <v>3.84</v>
      </c>
      <c r="Q15" s="223">
        <v>5.03</v>
      </c>
      <c r="R15" s="840">
        <v>5</v>
      </c>
      <c r="S15" s="200">
        <f t="shared" si="2"/>
        <v>21.917952</v>
      </c>
      <c r="T15" s="796">
        <f t="shared" si="2"/>
        <v>20.815146000000002</v>
      </c>
      <c r="U15" s="223">
        <v>397</v>
      </c>
      <c r="V15" s="223">
        <v>372</v>
      </c>
      <c r="W15" s="223">
        <v>397</v>
      </c>
      <c r="X15" s="223">
        <v>372</v>
      </c>
    </row>
    <row r="16" spans="1:25" s="197" customFormat="1" ht="18.75">
      <c r="A16" s="198">
        <v>10</v>
      </c>
      <c r="B16" s="199" t="s">
        <v>9</v>
      </c>
      <c r="C16" s="223">
        <f>[1]ไม้ผลทั้งหมด!F42</f>
        <v>2073</v>
      </c>
      <c r="D16" s="223">
        <v>1717</v>
      </c>
      <c r="E16" s="223">
        <v>2123</v>
      </c>
      <c r="F16" s="223">
        <v>2238</v>
      </c>
      <c r="G16" s="223">
        <f>[1]ไม้ผลทั้งหมด!J42</f>
        <v>1687</v>
      </c>
      <c r="H16" s="223">
        <v>1187</v>
      </c>
      <c r="I16" s="223">
        <v>1737</v>
      </c>
      <c r="J16" s="223">
        <v>1746</v>
      </c>
      <c r="K16" s="223">
        <f>[1]ไม้ผลทั้งหมด!M42</f>
        <v>2975</v>
      </c>
      <c r="L16" s="504">
        <v>3057</v>
      </c>
      <c r="M16" s="504">
        <v>2975</v>
      </c>
      <c r="N16" s="223">
        <f t="shared" si="0"/>
        <v>5018.8249999999998</v>
      </c>
      <c r="O16" s="222">
        <f t="shared" si="1"/>
        <v>5194.3500000000004</v>
      </c>
      <c r="P16" s="223">
        <f>[1]ไม้ผลทั้งหมด!O42</f>
        <v>3.89</v>
      </c>
      <c r="Q16" s="223">
        <v>5.33</v>
      </c>
      <c r="R16" s="840">
        <v>5.5</v>
      </c>
      <c r="S16" s="200">
        <f t="shared" si="2"/>
        <v>19.52322925</v>
      </c>
      <c r="T16" s="796">
        <f t="shared" si="2"/>
        <v>27.685885500000005</v>
      </c>
      <c r="U16" s="223">
        <v>249</v>
      </c>
      <c r="V16" s="223">
        <v>230</v>
      </c>
      <c r="W16" s="223">
        <v>211</v>
      </c>
      <c r="X16" s="223">
        <v>279</v>
      </c>
    </row>
    <row r="17" spans="1:24" s="197" customFormat="1" ht="18.75">
      <c r="A17" s="198">
        <v>11</v>
      </c>
      <c r="B17" s="203" t="s">
        <v>10</v>
      </c>
      <c r="C17" s="223">
        <f>[1]ไม้ผลทั้งหมด!F43</f>
        <v>402</v>
      </c>
      <c r="D17" s="223">
        <v>367</v>
      </c>
      <c r="E17" s="223">
        <v>426</v>
      </c>
      <c r="F17" s="223">
        <v>439</v>
      </c>
      <c r="G17" s="223">
        <f>[1]ไม้ผลทั้งหมด!J43</f>
        <v>288</v>
      </c>
      <c r="H17" s="223">
        <v>367</v>
      </c>
      <c r="I17" s="223">
        <v>278</v>
      </c>
      <c r="J17" s="223">
        <v>367</v>
      </c>
      <c r="K17" s="223">
        <f>[1]ไม้ผลทั้งหมด!M43</f>
        <v>1772</v>
      </c>
      <c r="L17" s="504">
        <v>1856</v>
      </c>
      <c r="M17" s="504">
        <v>1900</v>
      </c>
      <c r="N17" s="223">
        <f t="shared" si="0"/>
        <v>510.33600000000001</v>
      </c>
      <c r="O17" s="222">
        <f t="shared" si="1"/>
        <v>697.3</v>
      </c>
      <c r="P17" s="223">
        <f>[1]ไม้ผลทั้งหมด!O43</f>
        <v>3.45</v>
      </c>
      <c r="Q17" s="223">
        <v>4.8</v>
      </c>
      <c r="R17" s="223">
        <v>5</v>
      </c>
      <c r="S17" s="200">
        <f t="shared" si="2"/>
        <v>1.7606592000000001</v>
      </c>
      <c r="T17" s="796">
        <f t="shared" si="2"/>
        <v>3.3470399999999993</v>
      </c>
      <c r="U17" s="223">
        <v>54</v>
      </c>
      <c r="V17" s="223">
        <v>57</v>
      </c>
      <c r="W17" s="223">
        <v>51</v>
      </c>
      <c r="X17" s="223">
        <v>61</v>
      </c>
    </row>
    <row r="18" spans="1:24" s="197" customFormat="1" ht="18.75">
      <c r="A18" s="204"/>
      <c r="B18" s="204"/>
      <c r="C18" s="223"/>
      <c r="D18" s="223"/>
      <c r="E18" s="223"/>
      <c r="F18" s="205"/>
      <c r="G18" s="223"/>
      <c r="H18" s="223"/>
      <c r="I18" s="223"/>
      <c r="J18" s="205"/>
      <c r="K18" s="202"/>
      <c r="L18" s="300"/>
      <c r="M18" s="300"/>
      <c r="N18" s="205"/>
      <c r="O18" s="205"/>
      <c r="P18" s="205"/>
      <c r="Q18" s="205"/>
      <c r="R18" s="205"/>
      <c r="S18" s="205"/>
      <c r="T18" s="205"/>
      <c r="U18" s="205"/>
      <c r="V18" s="205"/>
      <c r="W18" s="205"/>
      <c r="X18" s="205"/>
    </row>
    <row r="19" spans="1:24" s="197" customFormat="1" ht="18.75">
      <c r="A19" s="208"/>
      <c r="B19" s="208"/>
      <c r="C19" s="223"/>
      <c r="D19" s="223"/>
      <c r="E19" s="223"/>
      <c r="F19" s="205"/>
      <c r="G19" s="223"/>
      <c r="H19" s="223"/>
      <c r="I19" s="223"/>
      <c r="J19" s="205"/>
      <c r="K19" s="202"/>
      <c r="L19" s="300"/>
      <c r="M19" s="300"/>
      <c r="N19" s="205"/>
      <c r="O19" s="205"/>
      <c r="P19" s="205"/>
      <c r="Q19" s="205"/>
      <c r="R19" s="205"/>
      <c r="S19" s="205"/>
      <c r="T19" s="205"/>
      <c r="U19" s="205"/>
      <c r="V19" s="205"/>
      <c r="W19" s="205"/>
      <c r="X19" s="205"/>
    </row>
    <row r="20" spans="1:24" s="197" customFormat="1" ht="18.75">
      <c r="A20" s="210"/>
      <c r="B20" s="210"/>
      <c r="C20" s="224"/>
      <c r="D20" s="224"/>
      <c r="E20" s="224"/>
      <c r="F20" s="211"/>
      <c r="G20" s="224"/>
      <c r="H20" s="224"/>
      <c r="I20" s="224"/>
      <c r="J20" s="211"/>
      <c r="K20" s="301"/>
      <c r="L20" s="302"/>
      <c r="M20" s="302"/>
      <c r="N20" s="211"/>
      <c r="O20" s="211"/>
      <c r="P20" s="211"/>
      <c r="Q20" s="211"/>
      <c r="R20" s="211"/>
      <c r="S20" s="211"/>
      <c r="T20" s="211"/>
      <c r="U20" s="211"/>
      <c r="V20" s="211"/>
      <c r="W20" s="225"/>
      <c r="X20" s="225"/>
    </row>
    <row r="21" spans="1:24" s="197" customFormat="1" ht="18.75">
      <c r="A21" s="1039" t="s">
        <v>11</v>
      </c>
      <c r="B21" s="1039"/>
      <c r="C21" s="215">
        <f t="shared" ref="C21:J21" si="3">SUM(C7:C20)</f>
        <v>41901</v>
      </c>
      <c r="D21" s="215">
        <f t="shared" si="3"/>
        <v>34727</v>
      </c>
      <c r="E21" s="215">
        <f t="shared" si="3"/>
        <v>50862</v>
      </c>
      <c r="F21" s="215">
        <f t="shared" si="3"/>
        <v>44206</v>
      </c>
      <c r="G21" s="215">
        <f t="shared" si="3"/>
        <v>26716</v>
      </c>
      <c r="H21" s="215">
        <f t="shared" si="3"/>
        <v>27831</v>
      </c>
      <c r="I21" s="215">
        <f t="shared" si="3"/>
        <v>30875</v>
      </c>
      <c r="J21" s="215">
        <f t="shared" si="3"/>
        <v>31894</v>
      </c>
      <c r="K21" s="303">
        <f>N21/G21*1000</f>
        <v>2584.7506363228031</v>
      </c>
      <c r="L21" s="303"/>
      <c r="M21" s="303">
        <f>O21/J21*1000</f>
        <v>2632.9419640057686</v>
      </c>
      <c r="N21" s="214">
        <f>SUM(N7:N20)</f>
        <v>69054.198000000004</v>
      </c>
      <c r="O21" s="214">
        <f>SUM(O7:O20)</f>
        <v>83975.050999999992</v>
      </c>
      <c r="P21" s="215">
        <f>SUM(P7:P20)/11</f>
        <v>3.8309090909090915</v>
      </c>
      <c r="Q21" s="214"/>
      <c r="R21" s="797">
        <f>T21/O21*1000</f>
        <v>5.0912696112563252</v>
      </c>
      <c r="S21" s="214">
        <f t="shared" ref="S21:X21" si="4">SUM(S7:S20)</f>
        <v>271.78219490999999</v>
      </c>
      <c r="T21" s="214">
        <f t="shared" si="4"/>
        <v>427.53962526000004</v>
      </c>
      <c r="U21" s="215">
        <f t="shared" si="4"/>
        <v>5005</v>
      </c>
      <c r="V21" s="215">
        <f t="shared" si="4"/>
        <v>4623</v>
      </c>
      <c r="W21" s="215">
        <f t="shared" si="4"/>
        <v>5194</v>
      </c>
      <c r="X21" s="215">
        <f t="shared" si="4"/>
        <v>5226</v>
      </c>
    </row>
  </sheetData>
  <mergeCells count="13">
    <mergeCell ref="A1:X1"/>
    <mergeCell ref="A2:X2"/>
    <mergeCell ref="A21:B21"/>
    <mergeCell ref="U5:X5"/>
    <mergeCell ref="C5:F5"/>
    <mergeCell ref="G5:J5"/>
    <mergeCell ref="K5:M5"/>
    <mergeCell ref="N5:O5"/>
    <mergeCell ref="P5:R5"/>
    <mergeCell ref="S5:T5"/>
    <mergeCell ref="A4:A6"/>
    <mergeCell ref="B4:B6"/>
    <mergeCell ref="C4:X4"/>
  </mergeCells>
  <pageMargins left="0.24" right="0.16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76"/>
  <sheetViews>
    <sheetView view="pageBreakPreview" topLeftCell="U151" zoomScale="130" zoomScaleNormal="100" zoomScaleSheetLayoutView="130" workbookViewId="0">
      <selection activeCell="AJ141" sqref="AJ141"/>
    </sheetView>
  </sheetViews>
  <sheetFormatPr defaultColWidth="9" defaultRowHeight="18.75"/>
  <cols>
    <col min="1" max="1" width="3.42578125" style="350" customWidth="1"/>
    <col min="2" max="2" width="9.28515625" style="350" customWidth="1"/>
    <col min="3" max="16" width="6.42578125" style="403" customWidth="1"/>
    <col min="17" max="18" width="6.42578125" style="629" customWidth="1"/>
    <col min="19" max="21" width="6.42578125" style="402" customWidth="1"/>
    <col min="22" max="22" width="1" style="350" customWidth="1"/>
    <col min="23" max="23" width="3.85546875" style="350" customWidth="1"/>
    <col min="24" max="24" width="9.42578125" style="350" customWidth="1"/>
    <col min="25" max="25" width="6.140625" style="630" customWidth="1"/>
    <col min="26" max="30" width="6" style="630" customWidth="1"/>
    <col min="31" max="35" width="7" style="630" customWidth="1"/>
    <col min="36" max="36" width="6.140625" style="630" customWidth="1"/>
    <col min="37" max="38" width="6.140625" style="629" customWidth="1"/>
    <col min="39" max="39" width="6.140625" style="631" customWidth="1"/>
    <col min="40" max="43" width="6.140625" style="350" customWidth="1"/>
    <col min="44" max="16384" width="9" style="350"/>
  </cols>
  <sheetData>
    <row r="1" spans="1:43" s="374" customFormat="1" ht="21">
      <c r="A1" s="1061" t="s">
        <v>127</v>
      </c>
      <c r="B1" s="1061"/>
      <c r="C1" s="1061"/>
      <c r="D1" s="1061"/>
      <c r="E1" s="1061"/>
      <c r="F1" s="1061"/>
      <c r="G1" s="1061"/>
      <c r="H1" s="1061"/>
      <c r="I1" s="1061"/>
      <c r="J1" s="1061"/>
      <c r="K1" s="1061"/>
      <c r="L1" s="1061"/>
      <c r="M1" s="1061"/>
      <c r="N1" s="1061"/>
      <c r="O1" s="1061"/>
      <c r="P1" s="1061"/>
      <c r="Q1" s="1061"/>
      <c r="R1" s="1061"/>
      <c r="S1" s="1061"/>
      <c r="T1" s="1061"/>
      <c r="U1" s="1061"/>
      <c r="V1" s="373"/>
      <c r="W1" s="1061" t="s">
        <v>127</v>
      </c>
      <c r="X1" s="1061"/>
      <c r="Y1" s="1061"/>
      <c r="Z1" s="1061"/>
      <c r="AA1" s="1061"/>
      <c r="AB1" s="1061"/>
      <c r="AC1" s="1061"/>
      <c r="AD1" s="1061"/>
      <c r="AE1" s="1061"/>
      <c r="AF1" s="1061"/>
      <c r="AG1" s="1061"/>
      <c r="AH1" s="1061"/>
      <c r="AI1" s="1061"/>
      <c r="AJ1" s="1061"/>
      <c r="AK1" s="1061"/>
      <c r="AL1" s="1061"/>
      <c r="AM1" s="1061"/>
      <c r="AN1" s="1061"/>
      <c r="AO1" s="1061"/>
      <c r="AP1" s="1061"/>
      <c r="AQ1" s="1061"/>
    </row>
    <row r="2" spans="1:43" s="376" customFormat="1">
      <c r="A2" s="1062" t="s">
        <v>28</v>
      </c>
      <c r="B2" s="1062"/>
      <c r="C2" s="1062"/>
      <c r="D2" s="1062"/>
      <c r="E2" s="1062"/>
      <c r="F2" s="1062"/>
      <c r="G2" s="1062"/>
      <c r="H2" s="1062"/>
      <c r="I2" s="1062"/>
      <c r="J2" s="1062"/>
      <c r="K2" s="1062"/>
      <c r="L2" s="1062"/>
      <c r="M2" s="1062"/>
      <c r="N2" s="1062"/>
      <c r="O2" s="1062"/>
      <c r="P2" s="1062"/>
      <c r="Q2" s="1062"/>
      <c r="R2" s="1062"/>
      <c r="S2" s="1062"/>
      <c r="T2" s="1062"/>
      <c r="U2" s="1062"/>
      <c r="V2" s="375"/>
      <c r="W2" s="1062" t="s">
        <v>28</v>
      </c>
      <c r="X2" s="1062"/>
      <c r="Y2" s="1062"/>
      <c r="Z2" s="1062"/>
      <c r="AA2" s="1062"/>
      <c r="AB2" s="1062"/>
      <c r="AC2" s="1062"/>
      <c r="AD2" s="1062"/>
      <c r="AE2" s="1062"/>
      <c r="AF2" s="1062"/>
      <c r="AG2" s="1062"/>
      <c r="AH2" s="1062"/>
      <c r="AI2" s="1062"/>
      <c r="AJ2" s="1062"/>
      <c r="AK2" s="1062"/>
      <c r="AL2" s="1062"/>
      <c r="AM2" s="1062"/>
      <c r="AN2" s="1062"/>
      <c r="AO2" s="1062"/>
      <c r="AP2" s="1062"/>
      <c r="AQ2" s="1062"/>
    </row>
    <row r="3" spans="1:43" s="376" customFormat="1">
      <c r="C3" s="528"/>
      <c r="D3" s="528"/>
      <c r="E3" s="528"/>
      <c r="F3" s="528"/>
      <c r="G3" s="528"/>
      <c r="H3" s="528"/>
      <c r="I3" s="528"/>
      <c r="J3" s="528"/>
      <c r="K3" s="528"/>
      <c r="L3" s="382"/>
      <c r="M3" s="382"/>
      <c r="N3" s="382"/>
      <c r="O3" s="382"/>
      <c r="P3" s="382"/>
      <c r="Q3" s="529"/>
      <c r="R3" s="529"/>
      <c r="S3" s="378"/>
      <c r="T3" s="378"/>
      <c r="U3" s="378"/>
      <c r="V3" s="379"/>
      <c r="W3" s="379"/>
      <c r="X3" s="380"/>
      <c r="Y3" s="530"/>
      <c r="Z3" s="530"/>
      <c r="AA3" s="530"/>
      <c r="AB3" s="530"/>
      <c r="AC3" s="530"/>
      <c r="AD3" s="530"/>
      <c r="AE3" s="530"/>
      <c r="AF3" s="530"/>
      <c r="AG3" s="530"/>
      <c r="AH3" s="530"/>
      <c r="AI3" s="526"/>
      <c r="AJ3" s="526"/>
      <c r="AK3" s="527"/>
      <c r="AL3" s="527"/>
      <c r="AQ3" s="531" t="s">
        <v>29</v>
      </c>
    </row>
    <row r="4" spans="1:43" s="533" customFormat="1">
      <c r="A4" s="990" t="s">
        <v>14</v>
      </c>
      <c r="B4" s="1010" t="s">
        <v>15</v>
      </c>
      <c r="C4" s="1090" t="s">
        <v>30</v>
      </c>
      <c r="D4" s="1090"/>
      <c r="E4" s="1090"/>
      <c r="F4" s="1090"/>
      <c r="G4" s="1090"/>
      <c r="H4" s="1090"/>
      <c r="I4" s="1090"/>
      <c r="J4" s="1090"/>
      <c r="K4" s="1090"/>
      <c r="L4" s="1090"/>
      <c r="M4" s="1090"/>
      <c r="N4" s="1090"/>
      <c r="O4" s="1090"/>
      <c r="P4" s="1090"/>
      <c r="Q4" s="1090"/>
      <c r="R4" s="1090"/>
      <c r="S4" s="1090"/>
      <c r="T4" s="1090"/>
      <c r="U4" s="1090"/>
      <c r="V4" s="532"/>
      <c r="W4" s="990" t="s">
        <v>14</v>
      </c>
      <c r="X4" s="1010" t="s">
        <v>15</v>
      </c>
      <c r="Y4" s="1063" t="s">
        <v>31</v>
      </c>
      <c r="Z4" s="1063"/>
      <c r="AA4" s="1063"/>
      <c r="AB4" s="1063"/>
      <c r="AC4" s="1063"/>
      <c r="AD4" s="1063"/>
      <c r="AE4" s="1063"/>
      <c r="AF4" s="1063"/>
      <c r="AG4" s="1063"/>
      <c r="AH4" s="1063"/>
      <c r="AI4" s="1063"/>
      <c r="AJ4" s="1063"/>
      <c r="AK4" s="1063"/>
      <c r="AL4" s="1063"/>
      <c r="AM4" s="1063"/>
      <c r="AN4" s="1063"/>
      <c r="AO4" s="1063"/>
      <c r="AP4" s="1063"/>
      <c r="AQ4" s="1063"/>
    </row>
    <row r="5" spans="1:43" s="534" customFormat="1">
      <c r="A5" s="991"/>
      <c r="B5" s="1011"/>
      <c r="C5" s="1069" t="s">
        <v>32</v>
      </c>
      <c r="D5" s="1070"/>
      <c r="E5" s="1071"/>
      <c r="F5" s="1069" t="s">
        <v>33</v>
      </c>
      <c r="G5" s="1070"/>
      <c r="H5" s="1071"/>
      <c r="I5" s="1069" t="s">
        <v>34</v>
      </c>
      <c r="J5" s="1070"/>
      <c r="K5" s="1071"/>
      <c r="L5" s="1069" t="s">
        <v>35</v>
      </c>
      <c r="M5" s="1071"/>
      <c r="N5" s="1069" t="s">
        <v>36</v>
      </c>
      <c r="O5" s="1070"/>
      <c r="P5" s="1071"/>
      <c r="Q5" s="1075" t="s">
        <v>37</v>
      </c>
      <c r="R5" s="1076"/>
      <c r="S5" s="1064" t="s">
        <v>38</v>
      </c>
      <c r="T5" s="1065"/>
      <c r="U5" s="1066"/>
      <c r="V5" s="532"/>
      <c r="W5" s="991"/>
      <c r="X5" s="1011"/>
      <c r="Y5" s="1069" t="s">
        <v>108</v>
      </c>
      <c r="Z5" s="1070"/>
      <c r="AA5" s="1071"/>
      <c r="AB5" s="1069" t="s">
        <v>119</v>
      </c>
      <c r="AC5" s="1070"/>
      <c r="AD5" s="1071"/>
      <c r="AE5" s="1069" t="s">
        <v>129</v>
      </c>
      <c r="AF5" s="1070"/>
      <c r="AG5" s="1071"/>
      <c r="AH5" s="1069" t="s">
        <v>118</v>
      </c>
      <c r="AI5" s="1071"/>
      <c r="AJ5" s="1072" t="s">
        <v>130</v>
      </c>
      <c r="AK5" s="1073"/>
      <c r="AL5" s="1074"/>
      <c r="AM5" s="1075" t="s">
        <v>120</v>
      </c>
      <c r="AN5" s="1076"/>
      <c r="AO5" s="1064" t="s">
        <v>109</v>
      </c>
      <c r="AP5" s="1065"/>
      <c r="AQ5" s="1066"/>
    </row>
    <row r="6" spans="1:43" s="312" customFormat="1" ht="15.75">
      <c r="A6" s="992"/>
      <c r="B6" s="1012"/>
      <c r="C6" s="525">
        <v>2558</v>
      </c>
      <c r="D6" s="525" t="s">
        <v>114</v>
      </c>
      <c r="E6" s="525">
        <v>2559</v>
      </c>
      <c r="F6" s="525">
        <v>2558</v>
      </c>
      <c r="G6" s="525" t="s">
        <v>114</v>
      </c>
      <c r="H6" s="525">
        <v>2559</v>
      </c>
      <c r="I6" s="525">
        <v>2558</v>
      </c>
      <c r="J6" s="525" t="s">
        <v>114</v>
      </c>
      <c r="K6" s="525">
        <v>2559</v>
      </c>
      <c r="L6" s="525">
        <v>2558</v>
      </c>
      <c r="M6" s="525">
        <v>2559</v>
      </c>
      <c r="N6" s="525">
        <v>2558</v>
      </c>
      <c r="O6" s="525" t="s">
        <v>114</v>
      </c>
      <c r="P6" s="525">
        <v>2559</v>
      </c>
      <c r="Q6" s="525">
        <v>2558</v>
      </c>
      <c r="R6" s="525">
        <v>2559</v>
      </c>
      <c r="S6" s="525">
        <v>2558</v>
      </c>
      <c r="T6" s="525" t="s">
        <v>114</v>
      </c>
      <c r="U6" s="525">
        <v>2559</v>
      </c>
      <c r="V6" s="311"/>
      <c r="W6" s="992"/>
      <c r="X6" s="1012"/>
      <c r="Y6" s="525">
        <v>2558</v>
      </c>
      <c r="Z6" s="525" t="s">
        <v>114</v>
      </c>
      <c r="AA6" s="525">
        <v>2559</v>
      </c>
      <c r="AB6" s="525">
        <v>2558</v>
      </c>
      <c r="AC6" s="525" t="s">
        <v>114</v>
      </c>
      <c r="AD6" s="525">
        <v>2559</v>
      </c>
      <c r="AE6" s="525">
        <v>2558</v>
      </c>
      <c r="AF6" s="525" t="s">
        <v>114</v>
      </c>
      <c r="AG6" s="525">
        <v>2559</v>
      </c>
      <c r="AH6" s="525">
        <v>2558</v>
      </c>
      <c r="AI6" s="525">
        <v>2559</v>
      </c>
      <c r="AJ6" s="525">
        <v>2558</v>
      </c>
      <c r="AK6" s="525" t="s">
        <v>114</v>
      </c>
      <c r="AL6" s="525">
        <v>2559</v>
      </c>
      <c r="AM6" s="525">
        <v>2558</v>
      </c>
      <c r="AN6" s="525">
        <v>2559</v>
      </c>
      <c r="AO6" s="525">
        <v>2558</v>
      </c>
      <c r="AP6" s="525" t="s">
        <v>114</v>
      </c>
      <c r="AQ6" s="525">
        <v>2559</v>
      </c>
    </row>
    <row r="7" spans="1:43" s="542" customFormat="1">
      <c r="A7" s="535">
        <v>1</v>
      </c>
      <c r="B7" s="536" t="s">
        <v>0</v>
      </c>
      <c r="C7" s="537">
        <v>2</v>
      </c>
      <c r="D7" s="537">
        <v>6</v>
      </c>
      <c r="E7" s="633">
        <v>22.5</v>
      </c>
      <c r="F7" s="537">
        <v>2</v>
      </c>
      <c r="G7" s="537">
        <v>0</v>
      </c>
      <c r="H7" s="633">
        <v>22.5</v>
      </c>
      <c r="I7" s="537">
        <v>1500</v>
      </c>
      <c r="J7" s="537">
        <v>0</v>
      </c>
      <c r="K7" s="537">
        <v>1500</v>
      </c>
      <c r="L7" s="538">
        <f>I7*F7/1000</f>
        <v>3</v>
      </c>
      <c r="M7" s="538">
        <f>H7*K7/1000</f>
        <v>33.75</v>
      </c>
      <c r="N7" s="538">
        <v>10</v>
      </c>
      <c r="O7" s="538">
        <v>0</v>
      </c>
      <c r="P7" s="538">
        <v>20</v>
      </c>
      <c r="Q7" s="539">
        <f>N7*L7/1000</f>
        <v>0.03</v>
      </c>
      <c r="R7" s="539">
        <f>M7*P7/1000</f>
        <v>0.67500000000000004</v>
      </c>
      <c r="S7" s="540">
        <v>2</v>
      </c>
      <c r="T7" s="540">
        <v>4</v>
      </c>
      <c r="U7" s="541">
        <v>16</v>
      </c>
      <c r="W7" s="543">
        <v>1</v>
      </c>
      <c r="X7" s="544" t="s">
        <v>0</v>
      </c>
      <c r="Y7" s="587">
        <v>0</v>
      </c>
      <c r="Z7" s="587">
        <v>0</v>
      </c>
      <c r="AA7" s="587"/>
      <c r="AB7" s="587">
        <v>0</v>
      </c>
      <c r="AC7" s="587">
        <v>0</v>
      </c>
      <c r="AD7" s="587"/>
      <c r="AE7" s="587">
        <v>0</v>
      </c>
      <c r="AF7" s="587">
        <v>0</v>
      </c>
      <c r="AG7" s="587">
        <f>AE7*AB7/1000</f>
        <v>0</v>
      </c>
      <c r="AH7" s="587">
        <f>AB7*AE7/1000</f>
        <v>0</v>
      </c>
      <c r="AI7" s="587">
        <f>AD7*AG7/1000</f>
        <v>0</v>
      </c>
      <c r="AJ7" s="587"/>
      <c r="AK7" s="634">
        <f>AI7*AG7/1000</f>
        <v>0</v>
      </c>
      <c r="AL7" s="747"/>
      <c r="AM7" s="634">
        <f>AJ7*AH7/1000</f>
        <v>0</v>
      </c>
      <c r="AN7" s="587">
        <f>AL7*AI7/1000</f>
        <v>0</v>
      </c>
      <c r="AO7" s="588">
        <v>0</v>
      </c>
      <c r="AP7" s="588"/>
      <c r="AQ7" s="588"/>
    </row>
    <row r="8" spans="1:43" s="550" customFormat="1">
      <c r="A8" s="546">
        <v>2</v>
      </c>
      <c r="B8" s="547" t="s">
        <v>1</v>
      </c>
      <c r="C8" s="537">
        <v>13</v>
      </c>
      <c r="D8" s="537">
        <v>6</v>
      </c>
      <c r="E8" s="633"/>
      <c r="F8" s="537">
        <v>13</v>
      </c>
      <c r="G8" s="537">
        <v>2</v>
      </c>
      <c r="H8" s="633"/>
      <c r="I8" s="537">
        <v>1500</v>
      </c>
      <c r="J8" s="537">
        <v>5650</v>
      </c>
      <c r="K8" s="537"/>
      <c r="L8" s="538">
        <f t="shared" ref="L8:L17" si="0">I8*F8/1000</f>
        <v>19.5</v>
      </c>
      <c r="M8" s="538">
        <f t="shared" ref="M8:M15" si="1">H8*K8/1000</f>
        <v>0</v>
      </c>
      <c r="N8" s="538">
        <v>13.7</v>
      </c>
      <c r="O8" s="538">
        <v>20</v>
      </c>
      <c r="P8" s="538"/>
      <c r="Q8" s="539">
        <f t="shared" ref="Q8:Q17" si="2">N8*L8/1000</f>
        <v>0.26715</v>
      </c>
      <c r="R8" s="539">
        <f t="shared" ref="R8:R17" si="3">M8*P8/1000</f>
        <v>0</v>
      </c>
      <c r="S8" s="548">
        <v>8</v>
      </c>
      <c r="T8" s="548">
        <v>5</v>
      </c>
      <c r="U8" s="549"/>
      <c r="W8" s="551">
        <v>2</v>
      </c>
      <c r="X8" s="618" t="s">
        <v>1</v>
      </c>
      <c r="Y8" s="553">
        <v>5</v>
      </c>
      <c r="Z8" s="553">
        <v>0</v>
      </c>
      <c r="AA8" s="553"/>
      <c r="AB8" s="553">
        <v>5</v>
      </c>
      <c r="AC8" s="553">
        <v>0</v>
      </c>
      <c r="AD8" s="553"/>
      <c r="AE8" s="538">
        <v>2500</v>
      </c>
      <c r="AF8" s="538">
        <v>0</v>
      </c>
      <c r="AG8" s="538"/>
      <c r="AH8" s="538">
        <f t="shared" ref="AH8:AH17" si="4">AB8*AE8/1000</f>
        <v>12.5</v>
      </c>
      <c r="AI8" s="538">
        <f t="shared" ref="AI8:AI17" si="5">AD8*AG8/1000</f>
        <v>0</v>
      </c>
      <c r="AJ8" s="538">
        <v>10</v>
      </c>
      <c r="AK8" s="633">
        <v>0</v>
      </c>
      <c r="AL8" s="539"/>
      <c r="AM8" s="633">
        <f t="shared" ref="AM8:AM17" si="6">AJ8*AH8/1000</f>
        <v>0.125</v>
      </c>
      <c r="AN8" s="538">
        <f t="shared" ref="AN8:AN17" si="7">AL8*AI8/1000</f>
        <v>0</v>
      </c>
      <c r="AO8" s="554">
        <v>5</v>
      </c>
      <c r="AP8" s="554">
        <v>0</v>
      </c>
      <c r="AQ8" s="554"/>
    </row>
    <row r="9" spans="1:43" s="550" customFormat="1">
      <c r="A9" s="546">
        <v>3</v>
      </c>
      <c r="B9" s="547" t="s">
        <v>2</v>
      </c>
      <c r="C9" s="537">
        <v>8</v>
      </c>
      <c r="D9" s="537">
        <v>40</v>
      </c>
      <c r="E9" s="633">
        <v>8</v>
      </c>
      <c r="F9" s="537">
        <v>8</v>
      </c>
      <c r="G9" s="537">
        <v>34</v>
      </c>
      <c r="H9" s="633">
        <v>8</v>
      </c>
      <c r="I9" s="537">
        <v>816</v>
      </c>
      <c r="J9" s="537">
        <v>871</v>
      </c>
      <c r="K9" s="537">
        <v>816</v>
      </c>
      <c r="L9" s="538">
        <f t="shared" si="0"/>
        <v>6.5279999999999996</v>
      </c>
      <c r="M9" s="538">
        <f t="shared" si="1"/>
        <v>6.5279999999999996</v>
      </c>
      <c r="N9" s="538">
        <v>8.8000000000000007</v>
      </c>
      <c r="O9" s="538">
        <v>16</v>
      </c>
      <c r="P9" s="538">
        <v>8.5</v>
      </c>
      <c r="Q9" s="539">
        <f t="shared" si="2"/>
        <v>5.7446400000000002E-2</v>
      </c>
      <c r="R9" s="539">
        <f t="shared" si="3"/>
        <v>5.5488000000000003E-2</v>
      </c>
      <c r="S9" s="548">
        <v>5</v>
      </c>
      <c r="T9" s="548">
        <v>60</v>
      </c>
      <c r="U9" s="549">
        <v>8</v>
      </c>
      <c r="W9" s="551">
        <v>3</v>
      </c>
      <c r="X9" s="618" t="s">
        <v>2</v>
      </c>
      <c r="Y9" s="553">
        <v>0</v>
      </c>
      <c r="Z9" s="553">
        <v>0</v>
      </c>
      <c r="AA9" s="553"/>
      <c r="AB9" s="553">
        <v>0</v>
      </c>
      <c r="AC9" s="553">
        <v>0</v>
      </c>
      <c r="AD9" s="553"/>
      <c r="AE9" s="538">
        <v>0</v>
      </c>
      <c r="AF9" s="538">
        <v>0</v>
      </c>
      <c r="AG9" s="538"/>
      <c r="AH9" s="538">
        <f t="shared" si="4"/>
        <v>0</v>
      </c>
      <c r="AI9" s="538">
        <f t="shared" si="5"/>
        <v>0</v>
      </c>
      <c r="AJ9" s="538">
        <v>0</v>
      </c>
      <c r="AK9" s="633">
        <v>0</v>
      </c>
      <c r="AL9" s="539"/>
      <c r="AM9" s="633">
        <f t="shared" si="6"/>
        <v>0</v>
      </c>
      <c r="AN9" s="538">
        <f t="shared" si="7"/>
        <v>0</v>
      </c>
      <c r="AO9" s="554">
        <v>0</v>
      </c>
      <c r="AP9" s="554">
        <v>0</v>
      </c>
      <c r="AQ9" s="554"/>
    </row>
    <row r="10" spans="1:43" s="550" customFormat="1">
      <c r="A10" s="546">
        <v>4</v>
      </c>
      <c r="B10" s="547" t="s">
        <v>3</v>
      </c>
      <c r="C10" s="537">
        <v>0</v>
      </c>
      <c r="D10" s="537">
        <v>0</v>
      </c>
      <c r="E10" s="633">
        <v>60</v>
      </c>
      <c r="F10" s="537">
        <v>0</v>
      </c>
      <c r="G10" s="537">
        <v>0</v>
      </c>
      <c r="H10" s="633">
        <v>42</v>
      </c>
      <c r="I10" s="537">
        <v>0</v>
      </c>
      <c r="J10" s="537">
        <v>0</v>
      </c>
      <c r="K10" s="537">
        <v>3000</v>
      </c>
      <c r="L10" s="538">
        <f t="shared" si="0"/>
        <v>0</v>
      </c>
      <c r="M10" s="538">
        <f t="shared" si="1"/>
        <v>126</v>
      </c>
      <c r="N10" s="538">
        <v>0</v>
      </c>
      <c r="O10" s="538">
        <v>0</v>
      </c>
      <c r="P10" s="538">
        <v>10</v>
      </c>
      <c r="Q10" s="539">
        <f t="shared" si="2"/>
        <v>0</v>
      </c>
      <c r="R10" s="539">
        <f t="shared" si="3"/>
        <v>1.26</v>
      </c>
      <c r="S10" s="548">
        <v>0</v>
      </c>
      <c r="T10" s="548">
        <v>0</v>
      </c>
      <c r="U10" s="549">
        <v>24</v>
      </c>
      <c r="W10" s="551">
        <v>4</v>
      </c>
      <c r="X10" s="618" t="s">
        <v>3</v>
      </c>
      <c r="Y10" s="553">
        <v>20</v>
      </c>
      <c r="Z10" s="553">
        <v>61</v>
      </c>
      <c r="AA10" s="553">
        <v>20</v>
      </c>
      <c r="AB10" s="553">
        <v>20</v>
      </c>
      <c r="AC10" s="553">
        <v>15</v>
      </c>
      <c r="AD10" s="553">
        <v>20</v>
      </c>
      <c r="AE10" s="538">
        <v>2500</v>
      </c>
      <c r="AF10" s="538">
        <v>5467</v>
      </c>
      <c r="AG10" s="538">
        <v>1116</v>
      </c>
      <c r="AH10" s="538">
        <f t="shared" si="4"/>
        <v>50</v>
      </c>
      <c r="AI10" s="538">
        <f t="shared" si="5"/>
        <v>22.32</v>
      </c>
      <c r="AJ10" s="538">
        <v>5.33</v>
      </c>
      <c r="AK10" s="633">
        <v>14</v>
      </c>
      <c r="AL10" s="539">
        <v>8</v>
      </c>
      <c r="AM10" s="633">
        <f t="shared" si="6"/>
        <v>0.26650000000000001</v>
      </c>
      <c r="AN10" s="538">
        <f t="shared" si="7"/>
        <v>0.17856</v>
      </c>
      <c r="AO10" s="554">
        <v>24</v>
      </c>
      <c r="AP10" s="554">
        <v>16</v>
      </c>
      <c r="AQ10" s="554">
        <v>13</v>
      </c>
    </row>
    <row r="11" spans="1:43" s="550" customFormat="1">
      <c r="A11" s="546">
        <v>5</v>
      </c>
      <c r="B11" s="547" t="s">
        <v>4</v>
      </c>
      <c r="C11" s="537">
        <v>224</v>
      </c>
      <c r="D11" s="537">
        <v>55</v>
      </c>
      <c r="E11" s="633"/>
      <c r="F11" s="537">
        <v>224</v>
      </c>
      <c r="G11" s="537">
        <v>30</v>
      </c>
      <c r="H11" s="633"/>
      <c r="I11" s="537">
        <v>1400</v>
      </c>
      <c r="J11" s="537">
        <v>917</v>
      </c>
      <c r="K11" s="537"/>
      <c r="L11" s="538">
        <f t="shared" si="0"/>
        <v>313.60000000000002</v>
      </c>
      <c r="M11" s="538">
        <f t="shared" si="1"/>
        <v>0</v>
      </c>
      <c r="N11" s="538">
        <v>14</v>
      </c>
      <c r="O11" s="538">
        <v>20</v>
      </c>
      <c r="P11" s="538">
        <v>0</v>
      </c>
      <c r="Q11" s="539">
        <f t="shared" si="2"/>
        <v>4.3904000000000005</v>
      </c>
      <c r="R11" s="539">
        <f t="shared" si="3"/>
        <v>0</v>
      </c>
      <c r="S11" s="548">
        <v>17</v>
      </c>
      <c r="T11" s="548">
        <v>15</v>
      </c>
      <c r="U11" s="549">
        <v>0</v>
      </c>
      <c r="W11" s="551">
        <v>5</v>
      </c>
      <c r="X11" s="618" t="s">
        <v>4</v>
      </c>
      <c r="Y11" s="553">
        <v>175</v>
      </c>
      <c r="Z11" s="553">
        <v>75</v>
      </c>
      <c r="AA11" s="553"/>
      <c r="AB11" s="553">
        <v>175</v>
      </c>
      <c r="AC11" s="553">
        <v>30</v>
      </c>
      <c r="AD11" s="553"/>
      <c r="AE11" s="538">
        <v>2414</v>
      </c>
      <c r="AF11" s="538">
        <v>2100</v>
      </c>
      <c r="AG11" s="538"/>
      <c r="AH11" s="538">
        <f t="shared" si="4"/>
        <v>422.45</v>
      </c>
      <c r="AI11" s="538">
        <f t="shared" si="5"/>
        <v>0</v>
      </c>
      <c r="AJ11" s="538">
        <v>11.5</v>
      </c>
      <c r="AK11" s="633">
        <v>15</v>
      </c>
      <c r="AL11" s="539"/>
      <c r="AM11" s="633">
        <f t="shared" si="6"/>
        <v>4.8581750000000001</v>
      </c>
      <c r="AN11" s="538">
        <f t="shared" si="7"/>
        <v>0</v>
      </c>
      <c r="AO11" s="554">
        <v>40</v>
      </c>
      <c r="AP11" s="554">
        <v>10</v>
      </c>
      <c r="AQ11" s="554"/>
    </row>
    <row r="12" spans="1:43" s="550" customFormat="1">
      <c r="A12" s="546">
        <v>6</v>
      </c>
      <c r="B12" s="547" t="s">
        <v>5</v>
      </c>
      <c r="C12" s="537">
        <v>9</v>
      </c>
      <c r="D12" s="537">
        <v>1</v>
      </c>
      <c r="E12" s="633"/>
      <c r="F12" s="537">
        <v>9</v>
      </c>
      <c r="G12" s="537">
        <v>1</v>
      </c>
      <c r="H12" s="633"/>
      <c r="I12" s="537">
        <v>1400</v>
      </c>
      <c r="J12" s="537">
        <v>2800</v>
      </c>
      <c r="K12" s="537"/>
      <c r="L12" s="538">
        <f t="shared" si="0"/>
        <v>12.6</v>
      </c>
      <c r="M12" s="538">
        <f t="shared" si="1"/>
        <v>0</v>
      </c>
      <c r="N12" s="538">
        <v>8</v>
      </c>
      <c r="O12" s="538">
        <v>20</v>
      </c>
      <c r="P12" s="538">
        <v>0</v>
      </c>
      <c r="Q12" s="539">
        <f t="shared" si="2"/>
        <v>0.1008</v>
      </c>
      <c r="R12" s="539">
        <f t="shared" si="3"/>
        <v>0</v>
      </c>
      <c r="S12" s="548">
        <v>13</v>
      </c>
      <c r="T12" s="548">
        <v>13</v>
      </c>
      <c r="U12" s="549">
        <v>0</v>
      </c>
      <c r="W12" s="551">
        <v>6</v>
      </c>
      <c r="X12" s="618" t="s">
        <v>5</v>
      </c>
      <c r="Y12" s="553">
        <v>0</v>
      </c>
      <c r="Z12" s="553">
        <v>0</v>
      </c>
      <c r="AA12" s="553"/>
      <c r="AB12" s="553">
        <v>0</v>
      </c>
      <c r="AC12" s="553">
        <v>0</v>
      </c>
      <c r="AD12" s="553"/>
      <c r="AE12" s="538">
        <v>0</v>
      </c>
      <c r="AF12" s="538">
        <v>0</v>
      </c>
      <c r="AG12" s="538"/>
      <c r="AH12" s="538">
        <f t="shared" si="4"/>
        <v>0</v>
      </c>
      <c r="AI12" s="538">
        <f t="shared" si="5"/>
        <v>0</v>
      </c>
      <c r="AJ12" s="538">
        <v>0</v>
      </c>
      <c r="AK12" s="633">
        <v>0</v>
      </c>
      <c r="AL12" s="539"/>
      <c r="AM12" s="633">
        <f t="shared" si="6"/>
        <v>0</v>
      </c>
      <c r="AN12" s="538">
        <f t="shared" si="7"/>
        <v>0</v>
      </c>
      <c r="AO12" s="554">
        <v>0</v>
      </c>
      <c r="AP12" s="554">
        <v>0</v>
      </c>
      <c r="AQ12" s="554"/>
    </row>
    <row r="13" spans="1:43" s="550" customFormat="1">
      <c r="A13" s="546">
        <v>7</v>
      </c>
      <c r="B13" s="547" t="s">
        <v>6</v>
      </c>
      <c r="C13" s="537">
        <v>79</v>
      </c>
      <c r="D13" s="537">
        <v>8</v>
      </c>
      <c r="E13" s="633"/>
      <c r="F13" s="537">
        <v>79</v>
      </c>
      <c r="G13" s="537">
        <v>0</v>
      </c>
      <c r="H13" s="633"/>
      <c r="I13" s="537">
        <v>1200</v>
      </c>
      <c r="J13" s="537">
        <v>0</v>
      </c>
      <c r="K13" s="537"/>
      <c r="L13" s="538">
        <f t="shared" si="0"/>
        <v>94.8</v>
      </c>
      <c r="M13" s="538">
        <f t="shared" si="1"/>
        <v>0</v>
      </c>
      <c r="N13" s="538">
        <v>8.1999999999999993</v>
      </c>
      <c r="O13" s="538">
        <v>0</v>
      </c>
      <c r="P13" s="538">
        <v>0</v>
      </c>
      <c r="Q13" s="539">
        <f t="shared" si="2"/>
        <v>0.77735999999999994</v>
      </c>
      <c r="R13" s="539">
        <f t="shared" si="3"/>
        <v>0</v>
      </c>
      <c r="S13" s="548">
        <v>31</v>
      </c>
      <c r="T13" s="548">
        <v>13</v>
      </c>
      <c r="U13" s="549">
        <v>0</v>
      </c>
      <c r="W13" s="551">
        <v>7</v>
      </c>
      <c r="X13" s="618" t="s">
        <v>6</v>
      </c>
      <c r="Y13" s="553">
        <v>60</v>
      </c>
      <c r="Z13" s="553">
        <v>41</v>
      </c>
      <c r="AA13" s="553"/>
      <c r="AB13" s="553">
        <v>60</v>
      </c>
      <c r="AC13" s="553">
        <v>28</v>
      </c>
      <c r="AD13" s="553"/>
      <c r="AE13" s="538">
        <v>2600</v>
      </c>
      <c r="AF13" s="538">
        <v>2500</v>
      </c>
      <c r="AG13" s="538"/>
      <c r="AH13" s="538">
        <f t="shared" si="4"/>
        <v>156</v>
      </c>
      <c r="AI13" s="538">
        <f t="shared" si="5"/>
        <v>0</v>
      </c>
      <c r="AJ13" s="538">
        <v>9.24</v>
      </c>
      <c r="AK13" s="633">
        <v>8</v>
      </c>
      <c r="AL13" s="539"/>
      <c r="AM13" s="633">
        <f t="shared" si="6"/>
        <v>1.4414400000000001</v>
      </c>
      <c r="AN13" s="538">
        <f t="shared" si="7"/>
        <v>0</v>
      </c>
      <c r="AO13" s="554">
        <v>22</v>
      </c>
      <c r="AP13" s="554">
        <v>24</v>
      </c>
      <c r="AQ13" s="554"/>
    </row>
    <row r="14" spans="1:43" s="555" customFormat="1">
      <c r="A14" s="546">
        <v>8</v>
      </c>
      <c r="B14" s="547" t="s">
        <v>7</v>
      </c>
      <c r="C14" s="537">
        <v>56</v>
      </c>
      <c r="D14" s="537">
        <v>29</v>
      </c>
      <c r="E14" s="633">
        <v>81</v>
      </c>
      <c r="F14" s="537">
        <v>56</v>
      </c>
      <c r="G14" s="537">
        <v>10</v>
      </c>
      <c r="H14" s="633">
        <v>67</v>
      </c>
      <c r="I14" s="537">
        <v>1500</v>
      </c>
      <c r="J14" s="537">
        <v>1882</v>
      </c>
      <c r="K14" s="537">
        <v>1816</v>
      </c>
      <c r="L14" s="538">
        <f t="shared" si="0"/>
        <v>84</v>
      </c>
      <c r="M14" s="538">
        <f t="shared" si="1"/>
        <v>121.672</v>
      </c>
      <c r="N14" s="538">
        <v>14</v>
      </c>
      <c r="O14" s="538">
        <v>15</v>
      </c>
      <c r="P14" s="538">
        <v>11</v>
      </c>
      <c r="Q14" s="539">
        <f t="shared" si="2"/>
        <v>1.1759999999999999</v>
      </c>
      <c r="R14" s="539">
        <f t="shared" si="3"/>
        <v>1.338392</v>
      </c>
      <c r="S14" s="548">
        <v>27</v>
      </c>
      <c r="T14" s="548">
        <v>27</v>
      </c>
      <c r="U14" s="549">
        <v>129</v>
      </c>
      <c r="W14" s="551">
        <v>8</v>
      </c>
      <c r="X14" s="618" t="s">
        <v>7</v>
      </c>
      <c r="Y14" s="553">
        <v>0</v>
      </c>
      <c r="Z14" s="553">
        <v>0</v>
      </c>
      <c r="AA14" s="553">
        <v>101</v>
      </c>
      <c r="AB14" s="553">
        <v>0</v>
      </c>
      <c r="AC14" s="553">
        <v>0</v>
      </c>
      <c r="AD14" s="553">
        <v>97</v>
      </c>
      <c r="AE14" s="538">
        <v>0</v>
      </c>
      <c r="AF14" s="538">
        <v>0</v>
      </c>
      <c r="AG14" s="538">
        <v>1545</v>
      </c>
      <c r="AH14" s="538">
        <f t="shared" si="4"/>
        <v>0</v>
      </c>
      <c r="AI14" s="538">
        <f t="shared" si="5"/>
        <v>149.86500000000001</v>
      </c>
      <c r="AJ14" s="538">
        <v>0</v>
      </c>
      <c r="AK14" s="633">
        <v>0</v>
      </c>
      <c r="AL14" s="539">
        <v>10</v>
      </c>
      <c r="AM14" s="633">
        <f t="shared" si="6"/>
        <v>0</v>
      </c>
      <c r="AN14" s="538">
        <f t="shared" si="7"/>
        <v>1.49865</v>
      </c>
      <c r="AO14" s="554">
        <v>0</v>
      </c>
      <c r="AP14" s="644">
        <v>0</v>
      </c>
      <c r="AQ14" s="644">
        <v>81</v>
      </c>
    </row>
    <row r="15" spans="1:43" s="555" customFormat="1">
      <c r="A15" s="546">
        <v>9</v>
      </c>
      <c r="B15" s="547" t="s">
        <v>8</v>
      </c>
      <c r="C15" s="537">
        <v>17</v>
      </c>
      <c r="D15" s="537">
        <v>10</v>
      </c>
      <c r="E15" s="633">
        <v>0.25</v>
      </c>
      <c r="F15" s="537">
        <v>17</v>
      </c>
      <c r="G15" s="537">
        <v>0</v>
      </c>
      <c r="H15" s="633">
        <v>0.25</v>
      </c>
      <c r="I15" s="537">
        <v>1600</v>
      </c>
      <c r="J15" s="537">
        <v>0</v>
      </c>
      <c r="K15" s="537">
        <v>3500</v>
      </c>
      <c r="L15" s="538">
        <f t="shared" si="0"/>
        <v>27.2</v>
      </c>
      <c r="M15" s="538">
        <f t="shared" si="1"/>
        <v>0.875</v>
      </c>
      <c r="N15" s="538">
        <v>12</v>
      </c>
      <c r="O15" s="538"/>
      <c r="P15" s="538">
        <v>9</v>
      </c>
      <c r="Q15" s="539">
        <f t="shared" si="2"/>
        <v>0.32639999999999997</v>
      </c>
      <c r="R15" s="539">
        <f t="shared" si="3"/>
        <v>7.8750000000000001E-3</v>
      </c>
      <c r="S15" s="548">
        <v>19</v>
      </c>
      <c r="T15" s="548">
        <v>12</v>
      </c>
      <c r="U15" s="549">
        <v>1</v>
      </c>
      <c r="W15" s="551">
        <v>9</v>
      </c>
      <c r="X15" s="618" t="s">
        <v>8</v>
      </c>
      <c r="Y15" s="553">
        <v>0</v>
      </c>
      <c r="Z15" s="553">
        <v>0</v>
      </c>
      <c r="AA15" s="553"/>
      <c r="AB15" s="553">
        <v>0</v>
      </c>
      <c r="AC15" s="553">
        <v>0</v>
      </c>
      <c r="AD15" s="553"/>
      <c r="AE15" s="553">
        <v>0</v>
      </c>
      <c r="AF15" s="553">
        <v>0</v>
      </c>
      <c r="AG15" s="538"/>
      <c r="AH15" s="538">
        <f t="shared" si="4"/>
        <v>0</v>
      </c>
      <c r="AI15" s="538">
        <f t="shared" si="5"/>
        <v>0</v>
      </c>
      <c r="AJ15" s="553">
        <v>0</v>
      </c>
      <c r="AK15" s="633">
        <v>0</v>
      </c>
      <c r="AL15" s="539"/>
      <c r="AM15" s="633">
        <f t="shared" si="6"/>
        <v>0</v>
      </c>
      <c r="AN15" s="538">
        <f t="shared" si="7"/>
        <v>0</v>
      </c>
      <c r="AO15" s="554">
        <v>0</v>
      </c>
      <c r="AP15" s="644">
        <v>0</v>
      </c>
      <c r="AQ15" s="644"/>
    </row>
    <row r="16" spans="1:43" s="555" customFormat="1">
      <c r="A16" s="546">
        <v>10</v>
      </c>
      <c r="B16" s="547" t="s">
        <v>9</v>
      </c>
      <c r="C16" s="537">
        <v>0</v>
      </c>
      <c r="D16" s="537"/>
      <c r="E16" s="537"/>
      <c r="F16" s="537">
        <v>0</v>
      </c>
      <c r="G16" s="537">
        <v>0</v>
      </c>
      <c r="H16" s="633"/>
      <c r="I16" s="537">
        <v>0</v>
      </c>
      <c r="J16" s="537">
        <v>0</v>
      </c>
      <c r="K16" s="537"/>
      <c r="L16" s="538">
        <f t="shared" si="0"/>
        <v>0</v>
      </c>
      <c r="M16" s="538">
        <f>H16*K16/1000</f>
        <v>0</v>
      </c>
      <c r="N16" s="538">
        <v>0</v>
      </c>
      <c r="O16" s="538"/>
      <c r="P16" s="538"/>
      <c r="Q16" s="539">
        <f t="shared" si="2"/>
        <v>0</v>
      </c>
      <c r="R16" s="539">
        <f>M16*P16/1000</f>
        <v>0</v>
      </c>
      <c r="S16" s="548">
        <v>0</v>
      </c>
      <c r="T16" s="548">
        <v>0</v>
      </c>
      <c r="U16" s="549"/>
      <c r="W16" s="551">
        <v>10</v>
      </c>
      <c r="X16" s="618" t="s">
        <v>9</v>
      </c>
      <c r="Y16" s="553">
        <v>194</v>
      </c>
      <c r="Z16" s="553">
        <v>55</v>
      </c>
      <c r="AA16" s="553">
        <v>176</v>
      </c>
      <c r="AB16" s="553">
        <v>194</v>
      </c>
      <c r="AC16" s="553">
        <v>15</v>
      </c>
      <c r="AD16" s="553">
        <v>166</v>
      </c>
      <c r="AE16" s="538">
        <v>2600</v>
      </c>
      <c r="AF16" s="538">
        <v>3000</v>
      </c>
      <c r="AG16" s="538">
        <v>1175</v>
      </c>
      <c r="AH16" s="538">
        <f t="shared" si="4"/>
        <v>504.4</v>
      </c>
      <c r="AI16" s="538">
        <f t="shared" si="5"/>
        <v>195.05</v>
      </c>
      <c r="AJ16" s="538">
        <v>7.5</v>
      </c>
      <c r="AK16" s="633">
        <v>10</v>
      </c>
      <c r="AL16" s="539">
        <v>13</v>
      </c>
      <c r="AM16" s="633">
        <f t="shared" si="6"/>
        <v>3.7829999999999999</v>
      </c>
      <c r="AN16" s="538">
        <f t="shared" si="7"/>
        <v>2.53565</v>
      </c>
      <c r="AO16" s="554">
        <v>47</v>
      </c>
      <c r="AP16" s="644">
        <v>20</v>
      </c>
      <c r="AQ16" s="644">
        <v>89</v>
      </c>
    </row>
    <row r="17" spans="1:43" s="555" customFormat="1">
      <c r="A17" s="387">
        <v>11</v>
      </c>
      <c r="B17" s="557" t="s">
        <v>10</v>
      </c>
      <c r="C17" s="537">
        <v>0</v>
      </c>
      <c r="D17" s="537"/>
      <c r="E17" s="537"/>
      <c r="F17" s="537">
        <v>0</v>
      </c>
      <c r="G17" s="537">
        <v>0</v>
      </c>
      <c r="H17" s="633"/>
      <c r="I17" s="537">
        <v>0</v>
      </c>
      <c r="J17" s="537">
        <v>0</v>
      </c>
      <c r="K17" s="537"/>
      <c r="L17" s="538">
        <f t="shared" si="0"/>
        <v>0</v>
      </c>
      <c r="M17" s="538"/>
      <c r="N17" s="538">
        <v>0</v>
      </c>
      <c r="O17" s="538"/>
      <c r="P17" s="538"/>
      <c r="Q17" s="539">
        <f t="shared" si="2"/>
        <v>0</v>
      </c>
      <c r="R17" s="539">
        <f t="shared" si="3"/>
        <v>0</v>
      </c>
      <c r="S17" s="548">
        <v>0</v>
      </c>
      <c r="T17" s="548">
        <v>0</v>
      </c>
      <c r="U17" s="549"/>
      <c r="W17" s="387">
        <v>11</v>
      </c>
      <c r="X17" s="557" t="s">
        <v>10</v>
      </c>
      <c r="Y17" s="553">
        <v>12</v>
      </c>
      <c r="Z17" s="553"/>
      <c r="AA17" s="553"/>
      <c r="AB17" s="553">
        <v>12</v>
      </c>
      <c r="AC17" s="553"/>
      <c r="AD17" s="553"/>
      <c r="AE17" s="553">
        <v>2460</v>
      </c>
      <c r="AF17" s="553"/>
      <c r="AG17" s="538"/>
      <c r="AH17" s="538">
        <f t="shared" si="4"/>
        <v>29.52</v>
      </c>
      <c r="AI17" s="538">
        <f t="shared" si="5"/>
        <v>0</v>
      </c>
      <c r="AJ17" s="553">
        <v>10</v>
      </c>
      <c r="AK17" s="633">
        <f t="shared" ref="AK17" si="8">AI17*AG17/1000</f>
        <v>0</v>
      </c>
      <c r="AL17" s="539"/>
      <c r="AM17" s="633">
        <f t="shared" si="6"/>
        <v>0.29519999999999996</v>
      </c>
      <c r="AN17" s="538">
        <f t="shared" si="7"/>
        <v>0</v>
      </c>
      <c r="AO17" s="554">
        <v>5</v>
      </c>
      <c r="AP17" s="644"/>
      <c r="AQ17" s="644"/>
    </row>
    <row r="18" spans="1:43" s="555" customFormat="1">
      <c r="A18" s="387"/>
      <c r="B18" s="388"/>
      <c r="C18" s="554"/>
      <c r="D18" s="554"/>
      <c r="E18" s="554"/>
      <c r="F18" s="554"/>
      <c r="G18" s="554"/>
      <c r="H18" s="554"/>
      <c r="I18" s="537"/>
      <c r="J18" s="537"/>
      <c r="K18" s="538"/>
      <c r="L18" s="538"/>
      <c r="M18" s="538"/>
      <c r="N18" s="538"/>
      <c r="O18" s="538"/>
      <c r="P18" s="538"/>
      <c r="Q18" s="558"/>
      <c r="R18" s="558"/>
      <c r="S18" s="554"/>
      <c r="T18" s="554"/>
      <c r="U18" s="554"/>
      <c r="W18" s="387"/>
      <c r="X18" s="388"/>
      <c r="Y18" s="553"/>
      <c r="Z18" s="553"/>
      <c r="AA18" s="553"/>
      <c r="AB18" s="553"/>
      <c r="AC18" s="553"/>
      <c r="AD18" s="553"/>
      <c r="AE18" s="538"/>
      <c r="AF18" s="538"/>
      <c r="AG18" s="538"/>
      <c r="AH18" s="538"/>
      <c r="AI18" s="538"/>
      <c r="AJ18" s="538"/>
      <c r="AK18" s="633"/>
      <c r="AL18" s="558"/>
      <c r="AM18" s="554"/>
      <c r="AN18" s="556"/>
      <c r="AO18" s="644"/>
      <c r="AP18" s="644"/>
      <c r="AQ18" s="644"/>
    </row>
    <row r="19" spans="1:43" s="555" customFormat="1" ht="17.25">
      <c r="A19" s="556"/>
      <c r="B19" s="556"/>
      <c r="C19" s="554"/>
      <c r="D19" s="554"/>
      <c r="E19" s="554"/>
      <c r="F19" s="554"/>
      <c r="G19" s="554"/>
      <c r="H19" s="554"/>
      <c r="I19" s="554"/>
      <c r="J19" s="554"/>
      <c r="K19" s="553"/>
      <c r="L19" s="553"/>
      <c r="M19" s="553"/>
      <c r="N19" s="553"/>
      <c r="O19" s="553"/>
      <c r="P19" s="553"/>
      <c r="Q19" s="559"/>
      <c r="R19" s="559"/>
      <c r="S19" s="554"/>
      <c r="T19" s="554"/>
      <c r="U19" s="554"/>
      <c r="W19" s="556"/>
      <c r="X19" s="556"/>
      <c r="Y19" s="553"/>
      <c r="Z19" s="553"/>
      <c r="AA19" s="553"/>
      <c r="AB19" s="553"/>
      <c r="AC19" s="553"/>
      <c r="AD19" s="553"/>
      <c r="AE19" s="553"/>
      <c r="AF19" s="553"/>
      <c r="AG19" s="553"/>
      <c r="AH19" s="553"/>
      <c r="AI19" s="553"/>
      <c r="AJ19" s="553"/>
      <c r="AK19" s="642"/>
      <c r="AL19" s="559"/>
      <c r="AM19" s="554"/>
      <c r="AN19" s="556"/>
      <c r="AO19" s="644"/>
      <c r="AP19" s="644"/>
      <c r="AQ19" s="644"/>
    </row>
    <row r="20" spans="1:43" s="555" customFormat="1" ht="17.25">
      <c r="A20" s="560"/>
      <c r="B20" s="560"/>
      <c r="C20" s="561"/>
      <c r="D20" s="561"/>
      <c r="E20" s="561"/>
      <c r="F20" s="561"/>
      <c r="G20" s="561"/>
      <c r="H20" s="561"/>
      <c r="I20" s="561"/>
      <c r="J20" s="561"/>
      <c r="K20" s="562"/>
      <c r="L20" s="562"/>
      <c r="M20" s="562"/>
      <c r="N20" s="562"/>
      <c r="O20" s="562"/>
      <c r="P20" s="562"/>
      <c r="Q20" s="563"/>
      <c r="R20" s="564"/>
      <c r="S20" s="565"/>
      <c r="T20" s="565"/>
      <c r="U20" s="565"/>
      <c r="W20" s="560"/>
      <c r="X20" s="560"/>
      <c r="Y20" s="562"/>
      <c r="Z20" s="562"/>
      <c r="AA20" s="562"/>
      <c r="AB20" s="562"/>
      <c r="AC20" s="562"/>
      <c r="AD20" s="562"/>
      <c r="AE20" s="562"/>
      <c r="AF20" s="562"/>
      <c r="AG20" s="562"/>
      <c r="AH20" s="562"/>
      <c r="AI20" s="562"/>
      <c r="AJ20" s="562"/>
      <c r="AK20" s="643"/>
      <c r="AL20" s="564"/>
      <c r="AM20" s="566"/>
      <c r="AN20" s="567"/>
      <c r="AO20" s="645"/>
      <c r="AP20" s="645"/>
      <c r="AQ20" s="645"/>
    </row>
    <row r="21" spans="1:43" s="534" customFormat="1">
      <c r="A21" s="1067" t="s">
        <v>11</v>
      </c>
      <c r="B21" s="1068"/>
      <c r="C21" s="568">
        <f t="shared" ref="C21:H21" si="9">SUM(C7:C20)</f>
        <v>408</v>
      </c>
      <c r="D21" s="568">
        <f t="shared" si="9"/>
        <v>155</v>
      </c>
      <c r="E21" s="568">
        <f t="shared" si="9"/>
        <v>171.75</v>
      </c>
      <c r="F21" s="568">
        <f t="shared" si="9"/>
        <v>408</v>
      </c>
      <c r="G21" s="568">
        <f t="shared" si="9"/>
        <v>77</v>
      </c>
      <c r="H21" s="568">
        <f t="shared" si="9"/>
        <v>139.75</v>
      </c>
      <c r="I21" s="568">
        <f>SUM(I7:I20)/11</f>
        <v>992.36363636363637</v>
      </c>
      <c r="J21" s="568"/>
      <c r="K21" s="568">
        <f>M21/H21*1000</f>
        <v>2066.7262969588551</v>
      </c>
      <c r="L21" s="569">
        <f>SUM(L7:L20)</f>
        <v>561.22800000000007</v>
      </c>
      <c r="M21" s="569">
        <f>SUM(M7:M20)</f>
        <v>288.82499999999999</v>
      </c>
      <c r="N21" s="569">
        <f>SUM(N7:N20)/11</f>
        <v>8.0636363636363644</v>
      </c>
      <c r="O21" s="569"/>
      <c r="P21" s="569">
        <f>R21/M21*1000</f>
        <v>11.552860728815025</v>
      </c>
      <c r="Q21" s="570">
        <f>SUM(Q7:Q20)</f>
        <v>7.1255564000000007</v>
      </c>
      <c r="R21" s="570">
        <f>SUM(R7:R20)</f>
        <v>3.3367549999999997</v>
      </c>
      <c r="S21" s="568">
        <f>SUM(S7:S20)</f>
        <v>122</v>
      </c>
      <c r="T21" s="568">
        <f>SUM(T7:T20)</f>
        <v>149</v>
      </c>
      <c r="U21" s="568">
        <f>SUM(U7:U20)</f>
        <v>178</v>
      </c>
      <c r="W21" s="1067" t="s">
        <v>11</v>
      </c>
      <c r="X21" s="1068"/>
      <c r="Y21" s="569">
        <f t="shared" ref="Y21:AD21" si="10">SUM(Y7:Y20)</f>
        <v>466</v>
      </c>
      <c r="Z21" s="569">
        <f t="shared" si="10"/>
        <v>232</v>
      </c>
      <c r="AA21" s="569">
        <f t="shared" si="10"/>
        <v>297</v>
      </c>
      <c r="AB21" s="569">
        <f t="shared" si="10"/>
        <v>466</v>
      </c>
      <c r="AC21" s="569">
        <f t="shared" si="10"/>
        <v>88</v>
      </c>
      <c r="AD21" s="569">
        <f t="shared" si="10"/>
        <v>283</v>
      </c>
      <c r="AE21" s="569">
        <f>SUM(AE7:AE20)/7</f>
        <v>2153.4285714285716</v>
      </c>
      <c r="AF21" s="569"/>
      <c r="AG21" s="569">
        <f>SUM(AG7:AG20)</f>
        <v>3836</v>
      </c>
      <c r="AH21" s="569">
        <f>SUM(AH7:AH20)</f>
        <v>1174.8699999999999</v>
      </c>
      <c r="AI21" s="569">
        <f>SUM(AI7:AI20)</f>
        <v>367.23500000000001</v>
      </c>
      <c r="AJ21" s="614">
        <f>AM21/AH21*1000</f>
        <v>9.1663886217198502</v>
      </c>
      <c r="AK21" s="614"/>
      <c r="AL21" s="614">
        <f>AN21/AI21*1000</f>
        <v>11.471836834724359</v>
      </c>
      <c r="AM21" s="568">
        <f>SUM(AM7:AM20)</f>
        <v>10.769314999999999</v>
      </c>
      <c r="AN21" s="636">
        <f>SUM(AN7:AN20)</f>
        <v>4.21286</v>
      </c>
      <c r="AO21" s="635">
        <f>SUM(AO7:AO20)</f>
        <v>143</v>
      </c>
      <c r="AP21" s="635">
        <f>SUM(AP7:AP20)</f>
        <v>70</v>
      </c>
      <c r="AQ21" s="635">
        <f>SUM(AQ7:AQ20)</f>
        <v>183</v>
      </c>
    </row>
    <row r="22" spans="1:43" s="534" customFormat="1">
      <c r="C22" s="572"/>
      <c r="D22" s="572"/>
      <c r="E22" s="572"/>
      <c r="F22" s="572"/>
      <c r="G22" s="572"/>
      <c r="H22" s="572"/>
      <c r="I22" s="572"/>
      <c r="J22" s="572"/>
      <c r="K22" s="572"/>
      <c r="L22" s="572"/>
      <c r="M22" s="572"/>
      <c r="N22" s="572"/>
      <c r="O22" s="572"/>
      <c r="P22" s="572"/>
      <c r="Q22" s="573"/>
      <c r="R22" s="573"/>
      <c r="S22" s="574"/>
      <c r="T22" s="574"/>
      <c r="U22" s="574"/>
      <c r="Y22" s="575"/>
      <c r="Z22" s="575"/>
      <c r="AA22" s="575"/>
      <c r="AB22" s="575"/>
      <c r="AC22" s="575"/>
      <c r="AD22" s="575"/>
      <c r="AE22" s="575"/>
      <c r="AF22" s="575"/>
      <c r="AG22" s="575"/>
      <c r="AH22" s="575"/>
      <c r="AI22" s="575"/>
      <c r="AJ22" s="575"/>
      <c r="AK22" s="573"/>
      <c r="AL22" s="573"/>
      <c r="AM22" s="576"/>
    </row>
    <row r="23" spans="1:43" s="534" customFormat="1">
      <c r="C23" s="572"/>
      <c r="D23" s="572"/>
      <c r="E23" s="572"/>
      <c r="F23" s="572"/>
      <c r="G23" s="572"/>
      <c r="H23" s="572"/>
      <c r="I23" s="572"/>
      <c r="J23" s="572"/>
      <c r="K23" s="572"/>
      <c r="L23" s="572"/>
      <c r="M23" s="572"/>
      <c r="N23" s="572"/>
      <c r="O23" s="572"/>
      <c r="P23" s="572"/>
      <c r="Q23" s="573"/>
      <c r="R23" s="573"/>
      <c r="S23" s="574"/>
      <c r="T23" s="574"/>
      <c r="U23" s="574"/>
      <c r="Y23" s="575"/>
      <c r="Z23" s="575"/>
      <c r="AA23" s="575"/>
      <c r="AB23" s="575"/>
      <c r="AC23" s="575"/>
      <c r="AD23" s="575"/>
      <c r="AE23" s="577"/>
      <c r="AF23" s="577"/>
      <c r="AG23" s="1077"/>
      <c r="AH23" s="1077"/>
      <c r="AI23" s="1077"/>
      <c r="AJ23" s="578"/>
      <c r="AK23" s="579"/>
      <c r="AL23" s="579"/>
      <c r="AM23" s="576"/>
    </row>
    <row r="24" spans="1:43" s="534" customFormat="1">
      <c r="C24" s="572"/>
      <c r="D24" s="572"/>
      <c r="E24" s="572"/>
      <c r="F24" s="572"/>
      <c r="G24" s="572"/>
      <c r="H24" s="572"/>
      <c r="I24" s="572"/>
      <c r="J24" s="572"/>
      <c r="K24" s="572"/>
      <c r="L24" s="572"/>
      <c r="M24" s="572"/>
      <c r="N24" s="572"/>
      <c r="O24" s="572"/>
      <c r="P24" s="572"/>
      <c r="Q24" s="573"/>
      <c r="R24" s="573"/>
      <c r="S24" s="574"/>
      <c r="T24" s="574"/>
      <c r="U24" s="574"/>
      <c r="Y24" s="575"/>
      <c r="Z24" s="575"/>
      <c r="AA24" s="575"/>
      <c r="AB24" s="575"/>
      <c r="AC24" s="575"/>
      <c r="AD24" s="575"/>
      <c r="AE24" s="577"/>
      <c r="AF24" s="577"/>
      <c r="AG24" s="578"/>
      <c r="AH24" s="578"/>
      <c r="AI24" s="578"/>
      <c r="AJ24" s="578"/>
      <c r="AK24" s="579"/>
      <c r="AL24" s="579"/>
      <c r="AM24" s="576"/>
    </row>
    <row r="25" spans="1:43" s="534" customFormat="1">
      <c r="C25" s="572"/>
      <c r="D25" s="572"/>
      <c r="E25" s="572"/>
      <c r="F25" s="572"/>
      <c r="G25" s="572"/>
      <c r="H25" s="572"/>
      <c r="I25" s="572"/>
      <c r="J25" s="572"/>
      <c r="K25" s="572"/>
      <c r="L25" s="572"/>
      <c r="M25" s="572"/>
      <c r="N25" s="572"/>
      <c r="O25" s="572"/>
      <c r="P25" s="572"/>
      <c r="Q25" s="573"/>
      <c r="R25" s="573"/>
      <c r="S25" s="574"/>
      <c r="T25" s="574"/>
      <c r="U25" s="574"/>
      <c r="Y25" s="575"/>
      <c r="Z25" s="575"/>
      <c r="AA25" s="575"/>
      <c r="AB25" s="575"/>
      <c r="AC25" s="575"/>
      <c r="AD25" s="575"/>
      <c r="AE25" s="577"/>
      <c r="AF25" s="577"/>
      <c r="AG25" s="578"/>
      <c r="AH25" s="578"/>
      <c r="AI25" s="578"/>
      <c r="AJ25" s="578"/>
      <c r="AK25" s="579"/>
      <c r="AL25" s="579"/>
      <c r="AM25" s="576"/>
    </row>
    <row r="26" spans="1:43" s="534" customFormat="1">
      <c r="C26" s="572"/>
      <c r="D26" s="572"/>
      <c r="E26" s="572"/>
      <c r="F26" s="572"/>
      <c r="G26" s="572"/>
      <c r="H26" s="572"/>
      <c r="I26" s="572"/>
      <c r="J26" s="572"/>
      <c r="K26" s="572"/>
      <c r="L26" s="572"/>
      <c r="M26" s="572"/>
      <c r="N26" s="572"/>
      <c r="O26" s="572"/>
      <c r="P26" s="572"/>
      <c r="Q26" s="573"/>
      <c r="R26" s="573"/>
      <c r="S26" s="574"/>
      <c r="T26" s="574"/>
      <c r="U26" s="574"/>
      <c r="Y26" s="575"/>
      <c r="Z26" s="575"/>
      <c r="AA26" s="575"/>
      <c r="AB26" s="575"/>
      <c r="AC26" s="575"/>
      <c r="AD26" s="575"/>
      <c r="AE26" s="577"/>
      <c r="AF26" s="577"/>
      <c r="AG26" s="578"/>
      <c r="AH26" s="578"/>
      <c r="AI26" s="578"/>
      <c r="AJ26" s="578"/>
      <c r="AK26" s="579"/>
      <c r="AL26" s="579"/>
      <c r="AM26" s="576"/>
    </row>
    <row r="27" spans="1:43" s="580" customFormat="1" ht="21">
      <c r="A27" s="1061" t="s">
        <v>127</v>
      </c>
      <c r="B27" s="1061"/>
      <c r="C27" s="1061"/>
      <c r="D27" s="1061"/>
      <c r="E27" s="1061"/>
      <c r="F27" s="1061"/>
      <c r="G27" s="1061"/>
      <c r="H27" s="1061"/>
      <c r="I27" s="1061"/>
      <c r="J27" s="1061"/>
      <c r="K27" s="1061"/>
      <c r="L27" s="1061"/>
      <c r="M27" s="1061"/>
      <c r="N27" s="1061"/>
      <c r="O27" s="1061"/>
      <c r="P27" s="1061"/>
      <c r="Q27" s="1061"/>
      <c r="R27" s="1061"/>
      <c r="S27" s="1061"/>
      <c r="T27" s="1061"/>
      <c r="U27" s="1061"/>
      <c r="V27" s="651"/>
      <c r="W27" s="1061" t="s">
        <v>127</v>
      </c>
      <c r="X27" s="1061"/>
      <c r="Y27" s="1061"/>
      <c r="Z27" s="1061"/>
      <c r="AA27" s="1061"/>
      <c r="AB27" s="1061"/>
      <c r="AC27" s="1061"/>
      <c r="AD27" s="1061"/>
      <c r="AE27" s="1061"/>
      <c r="AF27" s="1061"/>
      <c r="AG27" s="1061"/>
      <c r="AH27" s="1061"/>
      <c r="AI27" s="1061"/>
      <c r="AJ27" s="1061"/>
      <c r="AK27" s="1061"/>
      <c r="AL27" s="1061"/>
      <c r="AM27" s="1061"/>
      <c r="AN27" s="1061"/>
      <c r="AO27" s="1061"/>
      <c r="AP27" s="1061"/>
      <c r="AQ27" s="1061"/>
    </row>
    <row r="28" spans="1:43" s="375" customFormat="1">
      <c r="A28" s="1062" t="s">
        <v>28</v>
      </c>
      <c r="B28" s="1062"/>
      <c r="C28" s="1062"/>
      <c r="D28" s="1062"/>
      <c r="E28" s="1062"/>
      <c r="F28" s="1062"/>
      <c r="G28" s="1062"/>
      <c r="H28" s="1062"/>
      <c r="I28" s="1062"/>
      <c r="J28" s="1062"/>
      <c r="K28" s="1062"/>
      <c r="L28" s="1062"/>
      <c r="M28" s="1062"/>
      <c r="N28" s="1062"/>
      <c r="O28" s="1062"/>
      <c r="P28" s="1062"/>
      <c r="Q28" s="1062"/>
      <c r="R28" s="1062"/>
      <c r="S28" s="1062"/>
      <c r="T28" s="1062"/>
      <c r="U28" s="1062"/>
      <c r="W28" s="1062" t="s">
        <v>28</v>
      </c>
      <c r="X28" s="1062"/>
      <c r="Y28" s="1062"/>
      <c r="Z28" s="1062"/>
      <c r="AA28" s="1062"/>
      <c r="AB28" s="1062"/>
      <c r="AC28" s="1062"/>
      <c r="AD28" s="1062"/>
      <c r="AE28" s="1062"/>
      <c r="AF28" s="1062"/>
      <c r="AG28" s="1062"/>
      <c r="AH28" s="1062"/>
      <c r="AI28" s="1062"/>
      <c r="AJ28" s="1062"/>
      <c r="AK28" s="1062"/>
      <c r="AL28" s="1062"/>
      <c r="AM28" s="1062"/>
      <c r="AN28" s="1062"/>
      <c r="AO28" s="1062"/>
      <c r="AP28" s="1062"/>
      <c r="AQ28" s="1062"/>
    </row>
    <row r="29" spans="1:43" s="534" customFormat="1">
      <c r="A29" s="375"/>
      <c r="B29" s="375"/>
      <c r="C29" s="528"/>
      <c r="D29" s="528"/>
      <c r="E29" s="528"/>
      <c r="F29" s="528"/>
      <c r="G29" s="528"/>
      <c r="H29" s="528"/>
      <c r="I29" s="528"/>
      <c r="J29" s="528"/>
      <c r="K29" s="528"/>
      <c r="L29" s="528"/>
      <c r="M29" s="528"/>
      <c r="N29" s="528"/>
      <c r="O29" s="528"/>
      <c r="P29" s="528"/>
      <c r="Q29" s="582"/>
      <c r="R29" s="582"/>
      <c r="S29" s="583"/>
      <c r="T29" s="583"/>
      <c r="U29" s="583"/>
      <c r="V29" s="375"/>
      <c r="W29" s="375"/>
      <c r="X29" s="584"/>
      <c r="Y29" s="585"/>
      <c r="Z29" s="585"/>
      <c r="AA29" s="585"/>
      <c r="AB29" s="585"/>
      <c r="AC29" s="585"/>
      <c r="AD29" s="585"/>
      <c r="AE29" s="585"/>
      <c r="AF29" s="585"/>
      <c r="AG29" s="585"/>
      <c r="AH29" s="585"/>
      <c r="AI29" s="581"/>
      <c r="AJ29" s="581"/>
      <c r="AK29" s="582"/>
      <c r="AL29" s="582"/>
      <c r="AM29" s="586"/>
    </row>
    <row r="30" spans="1:43" s="534" customFormat="1">
      <c r="A30" s="990" t="s">
        <v>14</v>
      </c>
      <c r="B30" s="1010" t="s">
        <v>15</v>
      </c>
      <c r="C30" s="1063" t="s">
        <v>41</v>
      </c>
      <c r="D30" s="1063"/>
      <c r="E30" s="1063"/>
      <c r="F30" s="1063"/>
      <c r="G30" s="1063"/>
      <c r="H30" s="1063"/>
      <c r="I30" s="1063"/>
      <c r="J30" s="1063"/>
      <c r="K30" s="1063"/>
      <c r="L30" s="1063"/>
      <c r="M30" s="1063"/>
      <c r="N30" s="1063"/>
      <c r="O30" s="1063"/>
      <c r="P30" s="1063"/>
      <c r="Q30" s="1063"/>
      <c r="R30" s="1063"/>
      <c r="S30" s="1063"/>
      <c r="T30" s="1063"/>
      <c r="U30" s="1063"/>
      <c r="V30" s="532"/>
      <c r="W30" s="990" t="s">
        <v>14</v>
      </c>
      <c r="X30" s="1010" t="s">
        <v>15</v>
      </c>
      <c r="Y30" s="1063" t="s">
        <v>42</v>
      </c>
      <c r="Z30" s="1063"/>
      <c r="AA30" s="1063"/>
      <c r="AB30" s="1063"/>
      <c r="AC30" s="1063"/>
      <c r="AD30" s="1063"/>
      <c r="AE30" s="1063"/>
      <c r="AF30" s="1063"/>
      <c r="AG30" s="1063"/>
      <c r="AH30" s="1063"/>
      <c r="AI30" s="1063"/>
      <c r="AJ30" s="1063"/>
      <c r="AK30" s="1063"/>
      <c r="AL30" s="1063"/>
      <c r="AM30" s="1063"/>
      <c r="AN30" s="1063"/>
      <c r="AO30" s="1063"/>
      <c r="AP30" s="1063"/>
      <c r="AQ30" s="1063"/>
    </row>
    <row r="31" spans="1:43" s="534" customFormat="1">
      <c r="A31" s="991"/>
      <c r="B31" s="1011"/>
      <c r="C31" s="1078" t="s">
        <v>32</v>
      </c>
      <c r="D31" s="1078"/>
      <c r="E31" s="1078"/>
      <c r="F31" s="1078" t="s">
        <v>33</v>
      </c>
      <c r="G31" s="1078"/>
      <c r="H31" s="1078"/>
      <c r="I31" s="1078" t="s">
        <v>34</v>
      </c>
      <c r="J31" s="1078"/>
      <c r="K31" s="1078"/>
      <c r="L31" s="1078" t="s">
        <v>35</v>
      </c>
      <c r="M31" s="1078"/>
      <c r="N31" s="1078" t="s">
        <v>36</v>
      </c>
      <c r="O31" s="1078"/>
      <c r="P31" s="1078"/>
      <c r="Q31" s="1083" t="s">
        <v>37</v>
      </c>
      <c r="R31" s="1083"/>
      <c r="S31" s="1084" t="s">
        <v>38</v>
      </c>
      <c r="T31" s="1084"/>
      <c r="U31" s="1084"/>
      <c r="V31" s="532"/>
      <c r="W31" s="991"/>
      <c r="X31" s="1011"/>
      <c r="Y31" s="1069" t="s">
        <v>108</v>
      </c>
      <c r="Z31" s="1070"/>
      <c r="AA31" s="1071"/>
      <c r="AB31" s="1069" t="s">
        <v>119</v>
      </c>
      <c r="AC31" s="1070"/>
      <c r="AD31" s="1071"/>
      <c r="AE31" s="1069" t="s">
        <v>129</v>
      </c>
      <c r="AF31" s="1070"/>
      <c r="AG31" s="1071"/>
      <c r="AH31" s="1069" t="s">
        <v>118</v>
      </c>
      <c r="AI31" s="1071"/>
      <c r="AJ31" s="1072" t="s">
        <v>130</v>
      </c>
      <c r="AK31" s="1073"/>
      <c r="AL31" s="1074"/>
      <c r="AM31" s="1075" t="s">
        <v>120</v>
      </c>
      <c r="AN31" s="1076"/>
      <c r="AO31" s="1064" t="s">
        <v>109</v>
      </c>
      <c r="AP31" s="1065"/>
      <c r="AQ31" s="1066"/>
    </row>
    <row r="32" spans="1:43" s="534" customFormat="1">
      <c r="A32" s="991"/>
      <c r="B32" s="1011"/>
      <c r="C32" s="525">
        <v>2558</v>
      </c>
      <c r="D32" s="525" t="s">
        <v>114</v>
      </c>
      <c r="E32" s="525">
        <v>2559</v>
      </c>
      <c r="F32" s="525">
        <v>2558</v>
      </c>
      <c r="G32" s="525" t="s">
        <v>114</v>
      </c>
      <c r="H32" s="525">
        <v>2559</v>
      </c>
      <c r="I32" s="525">
        <v>2558</v>
      </c>
      <c r="J32" s="525" t="s">
        <v>114</v>
      </c>
      <c r="K32" s="525">
        <v>2559</v>
      </c>
      <c r="L32" s="525">
        <v>2558</v>
      </c>
      <c r="M32" s="525">
        <v>2559</v>
      </c>
      <c r="N32" s="525">
        <v>2558</v>
      </c>
      <c r="O32" s="525" t="s">
        <v>114</v>
      </c>
      <c r="P32" s="525">
        <v>2559</v>
      </c>
      <c r="Q32" s="525">
        <v>2558</v>
      </c>
      <c r="R32" s="525">
        <v>2559</v>
      </c>
      <c r="S32" s="525">
        <v>2558</v>
      </c>
      <c r="T32" s="525" t="s">
        <v>114</v>
      </c>
      <c r="U32" s="525">
        <v>2559</v>
      </c>
      <c r="V32" s="532"/>
      <c r="W32" s="991"/>
      <c r="X32" s="1011"/>
      <c r="Y32" s="525">
        <v>2558</v>
      </c>
      <c r="Z32" s="525" t="s">
        <v>114</v>
      </c>
      <c r="AA32" s="525">
        <v>2559</v>
      </c>
      <c r="AB32" s="525">
        <v>2558</v>
      </c>
      <c r="AC32" s="525" t="s">
        <v>114</v>
      </c>
      <c r="AD32" s="525">
        <v>2559</v>
      </c>
      <c r="AE32" s="525">
        <v>2558</v>
      </c>
      <c r="AF32" s="525" t="s">
        <v>114</v>
      </c>
      <c r="AG32" s="525">
        <v>2559</v>
      </c>
      <c r="AH32" s="525">
        <v>2558</v>
      </c>
      <c r="AI32" s="525">
        <v>2559</v>
      </c>
      <c r="AJ32" s="525">
        <v>2558</v>
      </c>
      <c r="AK32" s="525" t="s">
        <v>114</v>
      </c>
      <c r="AL32" s="525">
        <v>2559</v>
      </c>
      <c r="AM32" s="525">
        <v>2558</v>
      </c>
      <c r="AN32" s="525">
        <v>2559</v>
      </c>
      <c r="AO32" s="525">
        <v>2558</v>
      </c>
      <c r="AP32" s="525" t="s">
        <v>114</v>
      </c>
      <c r="AQ32" s="525">
        <v>2559</v>
      </c>
    </row>
    <row r="33" spans="1:43" s="534" customFormat="1">
      <c r="A33" s="535">
        <v>1</v>
      </c>
      <c r="B33" s="536" t="s">
        <v>0</v>
      </c>
      <c r="C33" s="587">
        <v>59</v>
      </c>
      <c r="D33" s="587">
        <v>670</v>
      </c>
      <c r="E33" s="587">
        <v>295</v>
      </c>
      <c r="F33" s="587">
        <v>59</v>
      </c>
      <c r="G33" s="587">
        <v>80</v>
      </c>
      <c r="H33" s="587">
        <v>295</v>
      </c>
      <c r="I33" s="587">
        <v>786.9</v>
      </c>
      <c r="J33" s="587">
        <v>69</v>
      </c>
      <c r="K33" s="587">
        <v>965</v>
      </c>
      <c r="L33" s="587">
        <f>F33*I33/1000</f>
        <v>46.427099999999996</v>
      </c>
      <c r="M33" s="587">
        <f>K33*H33/1000</f>
        <v>284.67500000000001</v>
      </c>
      <c r="N33" s="587">
        <v>76.8</v>
      </c>
      <c r="O33" s="587">
        <v>95</v>
      </c>
      <c r="P33" s="587">
        <v>40</v>
      </c>
      <c r="Q33" s="634">
        <f>L33*N33/1000</f>
        <v>3.5656012799999992</v>
      </c>
      <c r="R33" s="634">
        <f>P33*M33/1000</f>
        <v>11.387</v>
      </c>
      <c r="S33" s="588">
        <v>89</v>
      </c>
      <c r="T33" s="588">
        <v>101</v>
      </c>
      <c r="U33" s="588">
        <v>200</v>
      </c>
      <c r="V33" s="545"/>
      <c r="W33" s="535">
        <v>1</v>
      </c>
      <c r="X33" s="536" t="s">
        <v>0</v>
      </c>
      <c r="Y33" s="587">
        <v>113</v>
      </c>
      <c r="Z33" s="587">
        <v>52</v>
      </c>
      <c r="AA33" s="587">
        <v>48</v>
      </c>
      <c r="AB33" s="587">
        <v>113</v>
      </c>
      <c r="AC33" s="587">
        <v>25</v>
      </c>
      <c r="AD33" s="587">
        <v>48</v>
      </c>
      <c r="AE33" s="587">
        <v>955</v>
      </c>
      <c r="AF33" s="587">
        <v>640</v>
      </c>
      <c r="AG33" s="587">
        <v>955</v>
      </c>
      <c r="AH33" s="587">
        <f>AB33*AE33/1000</f>
        <v>107.91500000000001</v>
      </c>
      <c r="AI33" s="587">
        <f>AG33*AD33/1000</f>
        <v>45.84</v>
      </c>
      <c r="AJ33" s="587">
        <v>11.16</v>
      </c>
      <c r="AK33" s="634">
        <v>10</v>
      </c>
      <c r="AL33" s="634">
        <v>15</v>
      </c>
      <c r="AM33" s="634">
        <f>AJ33*AH33/1000</f>
        <v>1.2043314000000001</v>
      </c>
      <c r="AN33" s="749">
        <f>AL33*AI33/1000</f>
        <v>0.68759999999999999</v>
      </c>
      <c r="AO33" s="588">
        <v>26</v>
      </c>
      <c r="AP33" s="589">
        <v>30</v>
      </c>
      <c r="AQ33" s="589">
        <v>35</v>
      </c>
    </row>
    <row r="34" spans="1:43" s="534" customFormat="1">
      <c r="A34" s="546">
        <v>2</v>
      </c>
      <c r="B34" s="590" t="s">
        <v>1</v>
      </c>
      <c r="C34" s="538">
        <v>5</v>
      </c>
      <c r="D34" s="538">
        <v>41</v>
      </c>
      <c r="E34" s="538"/>
      <c r="F34" s="538">
        <v>5</v>
      </c>
      <c r="G34" s="538">
        <v>21</v>
      </c>
      <c r="H34" s="538"/>
      <c r="I34" s="538">
        <v>750</v>
      </c>
      <c r="J34" s="538">
        <v>833</v>
      </c>
      <c r="K34" s="538"/>
      <c r="L34" s="538">
        <f t="shared" ref="L34:L43" si="11">F34*I34/1000</f>
        <v>3.75</v>
      </c>
      <c r="M34" s="538">
        <f t="shared" ref="M34:M43" si="12">K34*H34/1000</f>
        <v>0</v>
      </c>
      <c r="N34" s="538">
        <v>115</v>
      </c>
      <c r="O34" s="538">
        <v>139</v>
      </c>
      <c r="P34" s="538"/>
      <c r="Q34" s="633">
        <f t="shared" ref="Q34:Q43" si="13">L34*N34/1000</f>
        <v>0.43125000000000002</v>
      </c>
      <c r="R34" s="633">
        <f t="shared" ref="R34:R43" si="14">P34*M34/1000</f>
        <v>0</v>
      </c>
      <c r="S34" s="537">
        <v>3</v>
      </c>
      <c r="T34" s="537">
        <v>20</v>
      </c>
      <c r="U34" s="537"/>
      <c r="V34" s="387"/>
      <c r="W34" s="546">
        <v>2</v>
      </c>
      <c r="X34" s="590" t="s">
        <v>1</v>
      </c>
      <c r="Y34" s="538">
        <v>44</v>
      </c>
      <c r="Z34" s="538">
        <v>59</v>
      </c>
      <c r="AA34" s="538"/>
      <c r="AB34" s="538">
        <v>44</v>
      </c>
      <c r="AC34" s="538">
        <v>53</v>
      </c>
      <c r="AD34" s="538"/>
      <c r="AE34" s="538">
        <v>820</v>
      </c>
      <c r="AF34" s="538">
        <v>3378</v>
      </c>
      <c r="AG34" s="538"/>
      <c r="AH34" s="538">
        <f t="shared" ref="AH34:AH43" si="15">AB34*AE34/1000</f>
        <v>36.08</v>
      </c>
      <c r="AI34" s="538">
        <f t="shared" ref="AI34:AI43" si="16">AG34*AD34/1000</f>
        <v>0</v>
      </c>
      <c r="AJ34" s="538">
        <v>15.63</v>
      </c>
      <c r="AK34" s="633">
        <v>20</v>
      </c>
      <c r="AL34" s="633"/>
      <c r="AM34" s="633">
        <f t="shared" ref="AM34:AM43" si="17">AJ34*AH34/1000</f>
        <v>0.56393039999999994</v>
      </c>
      <c r="AN34" s="750">
        <f t="shared" ref="AN34:AN43" si="18">AL34*AI34/1000</f>
        <v>0</v>
      </c>
      <c r="AO34" s="537">
        <v>38</v>
      </c>
      <c r="AP34" s="591">
        <v>47</v>
      </c>
      <c r="AQ34" s="591"/>
    </row>
    <row r="35" spans="1:43" s="534" customFormat="1">
      <c r="A35" s="546">
        <v>3</v>
      </c>
      <c r="B35" s="590" t="s">
        <v>2</v>
      </c>
      <c r="C35" s="538">
        <v>238</v>
      </c>
      <c r="D35" s="538">
        <v>518</v>
      </c>
      <c r="E35" s="538"/>
      <c r="F35" s="538">
        <v>238</v>
      </c>
      <c r="G35" s="538">
        <v>267</v>
      </c>
      <c r="H35" s="538"/>
      <c r="I35" s="538">
        <v>1100</v>
      </c>
      <c r="J35" s="538">
        <v>1126</v>
      </c>
      <c r="K35" s="538"/>
      <c r="L35" s="538">
        <f t="shared" si="11"/>
        <v>261.8</v>
      </c>
      <c r="M35" s="538">
        <f t="shared" si="12"/>
        <v>0</v>
      </c>
      <c r="N35" s="538">
        <v>71.650000000000006</v>
      </c>
      <c r="O35" s="538">
        <v>113</v>
      </c>
      <c r="P35" s="538"/>
      <c r="Q35" s="633">
        <f t="shared" si="13"/>
        <v>18.75797</v>
      </c>
      <c r="R35" s="633">
        <f t="shared" si="14"/>
        <v>0</v>
      </c>
      <c r="S35" s="537">
        <v>230</v>
      </c>
      <c r="T35" s="537">
        <v>430</v>
      </c>
      <c r="U35" s="537"/>
      <c r="V35" s="387"/>
      <c r="W35" s="546">
        <v>3</v>
      </c>
      <c r="X35" s="590" t="s">
        <v>2</v>
      </c>
      <c r="Y35" s="538">
        <v>110</v>
      </c>
      <c r="Z35" s="538">
        <v>279</v>
      </c>
      <c r="AA35" s="538"/>
      <c r="AB35" s="538">
        <v>110</v>
      </c>
      <c r="AC35" s="538">
        <v>251</v>
      </c>
      <c r="AD35" s="538"/>
      <c r="AE35" s="538">
        <v>630</v>
      </c>
      <c r="AF35" s="538">
        <v>720</v>
      </c>
      <c r="AG35" s="538"/>
      <c r="AH35" s="538">
        <f t="shared" si="15"/>
        <v>69.3</v>
      </c>
      <c r="AI35" s="538">
        <f t="shared" si="16"/>
        <v>0</v>
      </c>
      <c r="AJ35" s="538">
        <v>15</v>
      </c>
      <c r="AK35" s="633">
        <v>15</v>
      </c>
      <c r="AL35" s="633"/>
      <c r="AM35" s="633">
        <f t="shared" si="17"/>
        <v>1.0395000000000001</v>
      </c>
      <c r="AN35" s="750">
        <f t="shared" si="18"/>
        <v>0</v>
      </c>
      <c r="AO35" s="537">
        <v>90</v>
      </c>
      <c r="AP35" s="591">
        <v>160</v>
      </c>
      <c r="AQ35" s="591"/>
    </row>
    <row r="36" spans="1:43" s="598" customFormat="1">
      <c r="A36" s="592">
        <v>4</v>
      </c>
      <c r="B36" s="593" t="s">
        <v>3</v>
      </c>
      <c r="C36" s="594">
        <v>481</v>
      </c>
      <c r="D36" s="594">
        <v>220</v>
      </c>
      <c r="E36" s="594">
        <v>266</v>
      </c>
      <c r="F36" s="594">
        <v>481</v>
      </c>
      <c r="G36" s="594">
        <v>156</v>
      </c>
      <c r="H36" s="594">
        <v>239</v>
      </c>
      <c r="I36" s="594">
        <v>980</v>
      </c>
      <c r="J36" s="594">
        <v>442</v>
      </c>
      <c r="K36" s="594">
        <v>700</v>
      </c>
      <c r="L36" s="594">
        <f t="shared" si="11"/>
        <v>471.38</v>
      </c>
      <c r="M36" s="538">
        <f t="shared" si="12"/>
        <v>167.3</v>
      </c>
      <c r="N36" s="594">
        <v>94</v>
      </c>
      <c r="O36" s="594">
        <v>93</v>
      </c>
      <c r="P36" s="594">
        <v>100</v>
      </c>
      <c r="Q36" s="639">
        <f t="shared" si="13"/>
        <v>44.309719999999999</v>
      </c>
      <c r="R36" s="633">
        <f t="shared" si="14"/>
        <v>16.73</v>
      </c>
      <c r="S36" s="595">
        <v>565</v>
      </c>
      <c r="T36" s="595">
        <v>151</v>
      </c>
      <c r="U36" s="595">
        <v>107</v>
      </c>
      <c r="V36" s="596"/>
      <c r="W36" s="592">
        <v>4</v>
      </c>
      <c r="X36" s="593" t="s">
        <v>3</v>
      </c>
      <c r="Y36" s="594">
        <v>178</v>
      </c>
      <c r="Z36" s="594">
        <v>22</v>
      </c>
      <c r="AA36" s="594">
        <v>173</v>
      </c>
      <c r="AB36" s="594">
        <v>178</v>
      </c>
      <c r="AC36" s="594">
        <v>22</v>
      </c>
      <c r="AD36" s="594">
        <v>115</v>
      </c>
      <c r="AE36" s="594">
        <v>666</v>
      </c>
      <c r="AF36" s="594">
        <v>614</v>
      </c>
      <c r="AG36" s="594">
        <v>2000</v>
      </c>
      <c r="AH36" s="538">
        <f t="shared" si="15"/>
        <v>118.548</v>
      </c>
      <c r="AI36" s="538">
        <f t="shared" si="16"/>
        <v>230</v>
      </c>
      <c r="AJ36" s="594">
        <v>3.33</v>
      </c>
      <c r="AK36" s="639">
        <v>12</v>
      </c>
      <c r="AL36" s="639">
        <v>5</v>
      </c>
      <c r="AM36" s="633">
        <f t="shared" si="17"/>
        <v>0.39476484000000001</v>
      </c>
      <c r="AN36" s="750">
        <f t="shared" si="18"/>
        <v>1.1499999999999999</v>
      </c>
      <c r="AO36" s="595">
        <v>106</v>
      </c>
      <c r="AP36" s="597">
        <v>10</v>
      </c>
      <c r="AQ36" s="597">
        <v>127</v>
      </c>
    </row>
    <row r="37" spans="1:43" s="534" customFormat="1">
      <c r="A37" s="546">
        <v>5</v>
      </c>
      <c r="B37" s="590" t="s">
        <v>4</v>
      </c>
      <c r="C37" s="538">
        <v>142</v>
      </c>
      <c r="D37" s="538">
        <v>90</v>
      </c>
      <c r="E37" s="538"/>
      <c r="F37" s="538">
        <v>142</v>
      </c>
      <c r="G37" s="538">
        <v>50</v>
      </c>
      <c r="H37" s="538"/>
      <c r="I37" s="538">
        <v>450</v>
      </c>
      <c r="J37" s="538">
        <v>576</v>
      </c>
      <c r="K37" s="538"/>
      <c r="L37" s="538">
        <f t="shared" si="11"/>
        <v>63.9</v>
      </c>
      <c r="M37" s="538">
        <f t="shared" si="12"/>
        <v>0</v>
      </c>
      <c r="N37" s="538">
        <v>82.1</v>
      </c>
      <c r="O37" s="538">
        <v>80</v>
      </c>
      <c r="P37" s="538"/>
      <c r="Q37" s="633">
        <f t="shared" si="13"/>
        <v>5.2461899999999995</v>
      </c>
      <c r="R37" s="633">
        <f t="shared" si="14"/>
        <v>0</v>
      </c>
      <c r="S37" s="537">
        <v>52</v>
      </c>
      <c r="T37" s="537">
        <v>50</v>
      </c>
      <c r="U37" s="537"/>
      <c r="V37" s="387"/>
      <c r="W37" s="599">
        <v>5</v>
      </c>
      <c r="X37" s="600" t="s">
        <v>4</v>
      </c>
      <c r="Y37" s="601">
        <v>319</v>
      </c>
      <c r="Z37" s="601">
        <v>80</v>
      </c>
      <c r="AA37" s="601"/>
      <c r="AB37" s="601">
        <v>319</v>
      </c>
      <c r="AC37" s="601">
        <v>80</v>
      </c>
      <c r="AD37" s="601"/>
      <c r="AE37" s="601">
        <v>1016</v>
      </c>
      <c r="AF37" s="601">
        <v>1013</v>
      </c>
      <c r="AG37" s="601"/>
      <c r="AH37" s="538">
        <f t="shared" si="15"/>
        <v>324.10399999999998</v>
      </c>
      <c r="AI37" s="538">
        <f t="shared" si="16"/>
        <v>0</v>
      </c>
      <c r="AJ37" s="601">
        <v>9.59</v>
      </c>
      <c r="AK37" s="640">
        <v>10</v>
      </c>
      <c r="AL37" s="640"/>
      <c r="AM37" s="633">
        <f t="shared" si="17"/>
        <v>3.1081573599999999</v>
      </c>
      <c r="AN37" s="750">
        <f t="shared" si="18"/>
        <v>0</v>
      </c>
      <c r="AO37" s="602">
        <v>49</v>
      </c>
      <c r="AP37" s="591">
        <v>45</v>
      </c>
      <c r="AQ37" s="591"/>
    </row>
    <row r="38" spans="1:43" s="534" customFormat="1">
      <c r="A38" s="546">
        <v>6</v>
      </c>
      <c r="B38" s="590" t="s">
        <v>5</v>
      </c>
      <c r="C38" s="538">
        <v>194</v>
      </c>
      <c r="D38" s="538">
        <v>224</v>
      </c>
      <c r="E38" s="538"/>
      <c r="F38" s="538">
        <v>194</v>
      </c>
      <c r="G38" s="538">
        <v>98</v>
      </c>
      <c r="H38" s="538"/>
      <c r="I38" s="538">
        <v>487</v>
      </c>
      <c r="J38" s="538">
        <v>383</v>
      </c>
      <c r="K38" s="538"/>
      <c r="L38" s="538">
        <f t="shared" si="11"/>
        <v>94.477999999999994</v>
      </c>
      <c r="M38" s="538">
        <f t="shared" si="12"/>
        <v>0</v>
      </c>
      <c r="N38" s="538">
        <v>99.27</v>
      </c>
      <c r="O38" s="538">
        <v>112</v>
      </c>
      <c r="P38" s="538"/>
      <c r="Q38" s="633">
        <f t="shared" si="13"/>
        <v>9.3788310599999978</v>
      </c>
      <c r="R38" s="633">
        <f t="shared" si="14"/>
        <v>0</v>
      </c>
      <c r="S38" s="537">
        <v>420</v>
      </c>
      <c r="T38" s="537">
        <v>420</v>
      </c>
      <c r="U38" s="537"/>
      <c r="V38" s="387"/>
      <c r="W38" s="546">
        <v>6</v>
      </c>
      <c r="X38" s="590" t="s">
        <v>5</v>
      </c>
      <c r="Y38" s="538">
        <v>55</v>
      </c>
      <c r="Z38" s="538">
        <v>0</v>
      </c>
      <c r="AA38" s="538"/>
      <c r="AB38" s="538">
        <v>55</v>
      </c>
      <c r="AC38" s="538">
        <v>0</v>
      </c>
      <c r="AD38" s="538"/>
      <c r="AE38" s="538">
        <v>872</v>
      </c>
      <c r="AF38" s="538">
        <v>0</v>
      </c>
      <c r="AG38" s="538"/>
      <c r="AH38" s="538">
        <f t="shared" si="15"/>
        <v>47.96</v>
      </c>
      <c r="AI38" s="538">
        <f t="shared" si="16"/>
        <v>0</v>
      </c>
      <c r="AJ38" s="538">
        <v>15</v>
      </c>
      <c r="AK38" s="633">
        <v>0</v>
      </c>
      <c r="AL38" s="633"/>
      <c r="AM38" s="633">
        <f t="shared" si="17"/>
        <v>0.71939999999999993</v>
      </c>
      <c r="AN38" s="750">
        <f t="shared" si="18"/>
        <v>0</v>
      </c>
      <c r="AO38" s="537">
        <v>34</v>
      </c>
      <c r="AP38" s="591">
        <v>0</v>
      </c>
      <c r="AQ38" s="591"/>
    </row>
    <row r="39" spans="1:43" s="534" customFormat="1">
      <c r="A39" s="546">
        <v>7</v>
      </c>
      <c r="B39" s="590" t="s">
        <v>6</v>
      </c>
      <c r="C39" s="342">
        <v>43</v>
      </c>
      <c r="D39" s="342">
        <v>30</v>
      </c>
      <c r="E39" s="342"/>
      <c r="F39" s="342">
        <v>43</v>
      </c>
      <c r="G39" s="342">
        <v>30</v>
      </c>
      <c r="H39" s="342"/>
      <c r="I39" s="342">
        <v>725</v>
      </c>
      <c r="J39" s="342">
        <v>15</v>
      </c>
      <c r="K39" s="342"/>
      <c r="L39" s="342">
        <v>36</v>
      </c>
      <c r="M39" s="538">
        <f t="shared" si="12"/>
        <v>0</v>
      </c>
      <c r="N39" s="342">
        <v>18.62</v>
      </c>
      <c r="O39" s="342">
        <v>80</v>
      </c>
      <c r="P39" s="342"/>
      <c r="Q39" s="748">
        <f>N39*L39/1000</f>
        <v>0.67032000000000003</v>
      </c>
      <c r="R39" s="633">
        <f t="shared" si="14"/>
        <v>0</v>
      </c>
      <c r="S39" s="537">
        <v>30</v>
      </c>
      <c r="T39" s="537">
        <v>25</v>
      </c>
      <c r="U39" s="537"/>
      <c r="V39" s="387"/>
      <c r="W39" s="546">
        <v>7</v>
      </c>
      <c r="X39" s="590" t="s">
        <v>6</v>
      </c>
      <c r="Y39" s="342">
        <v>92</v>
      </c>
      <c r="Z39" s="342">
        <v>55</v>
      </c>
      <c r="AA39" s="342"/>
      <c r="AB39" s="342">
        <v>92</v>
      </c>
      <c r="AC39" s="342">
        <v>37</v>
      </c>
      <c r="AD39" s="342"/>
      <c r="AE39" s="334">
        <v>1150</v>
      </c>
      <c r="AF39" s="342">
        <v>932</v>
      </c>
      <c r="AG39" s="538"/>
      <c r="AH39" s="538">
        <f t="shared" si="15"/>
        <v>105.8</v>
      </c>
      <c r="AI39" s="538">
        <f t="shared" si="16"/>
        <v>0</v>
      </c>
      <c r="AJ39" s="342">
        <v>7.7</v>
      </c>
      <c r="AK39" s="641">
        <v>8</v>
      </c>
      <c r="AL39" s="641"/>
      <c r="AM39" s="633">
        <f t="shared" si="17"/>
        <v>0.81465999999999994</v>
      </c>
      <c r="AN39" s="750">
        <f t="shared" si="18"/>
        <v>0</v>
      </c>
      <c r="AO39" s="603">
        <v>43</v>
      </c>
      <c r="AP39" s="591">
        <v>35</v>
      </c>
      <c r="AQ39" s="591"/>
    </row>
    <row r="40" spans="1:43" s="534" customFormat="1">
      <c r="A40" s="546">
        <v>8</v>
      </c>
      <c r="B40" s="590" t="s">
        <v>7</v>
      </c>
      <c r="C40" s="538">
        <v>48</v>
      </c>
      <c r="D40" s="538">
        <v>46</v>
      </c>
      <c r="E40" s="538">
        <v>246</v>
      </c>
      <c r="F40" s="538">
        <v>48</v>
      </c>
      <c r="G40" s="538">
        <v>26</v>
      </c>
      <c r="H40" s="538">
        <v>196</v>
      </c>
      <c r="I40" s="538">
        <v>900</v>
      </c>
      <c r="J40" s="538">
        <v>676</v>
      </c>
      <c r="K40" s="538">
        <v>611</v>
      </c>
      <c r="L40" s="538">
        <f t="shared" si="11"/>
        <v>43.2</v>
      </c>
      <c r="M40" s="538">
        <f t="shared" si="12"/>
        <v>119.756</v>
      </c>
      <c r="N40" s="538">
        <v>83.35</v>
      </c>
      <c r="O40" s="538">
        <v>80</v>
      </c>
      <c r="P40" s="538">
        <v>65</v>
      </c>
      <c r="Q40" s="633">
        <f t="shared" si="13"/>
        <v>3.6007199999999999</v>
      </c>
      <c r="R40" s="633">
        <f t="shared" si="14"/>
        <v>7.7841400000000007</v>
      </c>
      <c r="S40" s="537">
        <v>141</v>
      </c>
      <c r="T40" s="537">
        <v>139</v>
      </c>
      <c r="U40" s="537">
        <v>707</v>
      </c>
      <c r="V40" s="591"/>
      <c r="W40" s="546">
        <v>8</v>
      </c>
      <c r="X40" s="590" t="s">
        <v>7</v>
      </c>
      <c r="Y40" s="538">
        <v>124</v>
      </c>
      <c r="Z40" s="538">
        <v>199</v>
      </c>
      <c r="AA40" s="538">
        <v>132</v>
      </c>
      <c r="AB40" s="538">
        <v>124</v>
      </c>
      <c r="AC40" s="538">
        <v>181</v>
      </c>
      <c r="AD40" s="538">
        <v>103</v>
      </c>
      <c r="AE40" s="538">
        <v>528</v>
      </c>
      <c r="AF40" s="538">
        <v>462</v>
      </c>
      <c r="AG40" s="538">
        <v>878</v>
      </c>
      <c r="AH40" s="538">
        <f t="shared" si="15"/>
        <v>65.471999999999994</v>
      </c>
      <c r="AI40" s="538">
        <f t="shared" si="16"/>
        <v>90.433999999999997</v>
      </c>
      <c r="AJ40" s="538">
        <v>14.77</v>
      </c>
      <c r="AK40" s="633">
        <v>20</v>
      </c>
      <c r="AL40" s="633">
        <v>11</v>
      </c>
      <c r="AM40" s="633">
        <f t="shared" si="17"/>
        <v>0.9670214399999999</v>
      </c>
      <c r="AN40" s="750">
        <f t="shared" si="18"/>
        <v>0.99477400000000005</v>
      </c>
      <c r="AO40" s="537">
        <v>29</v>
      </c>
      <c r="AP40" s="591">
        <v>66</v>
      </c>
      <c r="AQ40" s="591">
        <v>115</v>
      </c>
    </row>
    <row r="41" spans="1:43" s="534" customFormat="1">
      <c r="A41" s="546">
        <v>9</v>
      </c>
      <c r="B41" s="590" t="s">
        <v>8</v>
      </c>
      <c r="C41" s="538">
        <v>240</v>
      </c>
      <c r="D41" s="538">
        <v>89</v>
      </c>
      <c r="E41" s="538">
        <v>32.17</v>
      </c>
      <c r="F41" s="538">
        <v>240</v>
      </c>
      <c r="G41" s="538">
        <v>39</v>
      </c>
      <c r="H41" s="538">
        <v>32.17</v>
      </c>
      <c r="I41" s="538">
        <v>850</v>
      </c>
      <c r="J41" s="538">
        <v>298</v>
      </c>
      <c r="K41" s="538">
        <v>800</v>
      </c>
      <c r="L41" s="538">
        <f t="shared" si="11"/>
        <v>204</v>
      </c>
      <c r="M41" s="538">
        <f t="shared" si="12"/>
        <v>25.736000000000001</v>
      </c>
      <c r="N41" s="538">
        <v>82.32</v>
      </c>
      <c r="O41" s="538">
        <v>80</v>
      </c>
      <c r="P41" s="538">
        <v>50</v>
      </c>
      <c r="Q41" s="633">
        <f t="shared" si="13"/>
        <v>16.793279999999999</v>
      </c>
      <c r="R41" s="633">
        <f t="shared" si="14"/>
        <v>1.2867999999999999</v>
      </c>
      <c r="S41" s="537">
        <v>335</v>
      </c>
      <c r="T41" s="537">
        <v>110</v>
      </c>
      <c r="U41" s="537">
        <v>30</v>
      </c>
      <c r="V41" s="591"/>
      <c r="W41" s="546">
        <v>9</v>
      </c>
      <c r="X41" s="590" t="s">
        <v>8</v>
      </c>
      <c r="Y41" s="538">
        <v>37</v>
      </c>
      <c r="Z41" s="538">
        <v>42</v>
      </c>
      <c r="AA41" s="538">
        <v>4.47</v>
      </c>
      <c r="AB41" s="538">
        <v>37</v>
      </c>
      <c r="AC41" s="538">
        <v>18</v>
      </c>
      <c r="AD41" s="538">
        <v>4.47</v>
      </c>
      <c r="AE41" s="538">
        <v>842</v>
      </c>
      <c r="AF41" s="538">
        <v>211</v>
      </c>
      <c r="AG41" s="538">
        <v>400</v>
      </c>
      <c r="AH41" s="538">
        <f t="shared" si="15"/>
        <v>31.154</v>
      </c>
      <c r="AI41" s="538">
        <f t="shared" si="16"/>
        <v>1.788</v>
      </c>
      <c r="AJ41" s="538">
        <v>14.69</v>
      </c>
      <c r="AK41" s="633">
        <v>16</v>
      </c>
      <c r="AL41" s="633">
        <v>8</v>
      </c>
      <c r="AM41" s="633">
        <f t="shared" si="17"/>
        <v>0.45765225999999998</v>
      </c>
      <c r="AN41" s="750">
        <f t="shared" si="18"/>
        <v>1.4304000000000001E-2</v>
      </c>
      <c r="AO41" s="537">
        <v>46</v>
      </c>
      <c r="AP41" s="591">
        <v>27</v>
      </c>
      <c r="AQ41" s="591">
        <v>4</v>
      </c>
    </row>
    <row r="42" spans="1:43" s="534" customFormat="1">
      <c r="A42" s="546">
        <v>10</v>
      </c>
      <c r="B42" s="590" t="s">
        <v>9</v>
      </c>
      <c r="C42" s="538">
        <v>136</v>
      </c>
      <c r="D42" s="538">
        <v>36</v>
      </c>
      <c r="E42" s="538">
        <v>155</v>
      </c>
      <c r="F42" s="538">
        <v>136</v>
      </c>
      <c r="G42" s="538">
        <v>23</v>
      </c>
      <c r="H42" s="538">
        <v>150</v>
      </c>
      <c r="I42" s="538">
        <v>526</v>
      </c>
      <c r="J42" s="538">
        <v>314</v>
      </c>
      <c r="K42" s="538">
        <v>526</v>
      </c>
      <c r="L42" s="538">
        <f t="shared" si="11"/>
        <v>71.536000000000001</v>
      </c>
      <c r="M42" s="538">
        <f t="shared" si="12"/>
        <v>78.900000000000006</v>
      </c>
      <c r="N42" s="538">
        <v>110.8</v>
      </c>
      <c r="O42" s="538">
        <v>72</v>
      </c>
      <c r="P42" s="538">
        <v>106</v>
      </c>
      <c r="Q42" s="633">
        <f t="shared" si="13"/>
        <v>7.9261888000000003</v>
      </c>
      <c r="R42" s="633">
        <f t="shared" si="14"/>
        <v>8.3634000000000022</v>
      </c>
      <c r="S42" s="537">
        <v>56</v>
      </c>
      <c r="T42" s="537">
        <v>55</v>
      </c>
      <c r="U42" s="537">
        <v>153</v>
      </c>
      <c r="V42" s="591"/>
      <c r="W42" s="546">
        <v>10</v>
      </c>
      <c r="X42" s="590" t="s">
        <v>9</v>
      </c>
      <c r="Y42" s="538">
        <v>96</v>
      </c>
      <c r="Z42" s="538">
        <v>15</v>
      </c>
      <c r="AA42" s="538">
        <v>47.75</v>
      </c>
      <c r="AB42" s="538">
        <v>96</v>
      </c>
      <c r="AC42" s="538">
        <v>15</v>
      </c>
      <c r="AD42" s="538">
        <v>47.75</v>
      </c>
      <c r="AE42" s="538">
        <v>965</v>
      </c>
      <c r="AF42" s="538">
        <v>1133</v>
      </c>
      <c r="AG42" s="538">
        <v>1691</v>
      </c>
      <c r="AH42" s="538">
        <f t="shared" si="15"/>
        <v>92.64</v>
      </c>
      <c r="AI42" s="538">
        <f t="shared" si="16"/>
        <v>80.745249999999999</v>
      </c>
      <c r="AJ42" s="538">
        <v>13.37</v>
      </c>
      <c r="AK42" s="633">
        <v>14</v>
      </c>
      <c r="AL42" s="633">
        <v>12</v>
      </c>
      <c r="AM42" s="633">
        <f t="shared" si="17"/>
        <v>1.2385968000000001</v>
      </c>
      <c r="AN42" s="750">
        <f t="shared" si="18"/>
        <v>0.968943</v>
      </c>
      <c r="AO42" s="537">
        <v>21</v>
      </c>
      <c r="AP42" s="591">
        <v>12</v>
      </c>
      <c r="AQ42" s="591">
        <v>51</v>
      </c>
    </row>
    <row r="43" spans="1:43" s="534" customFormat="1">
      <c r="A43" s="387">
        <v>11</v>
      </c>
      <c r="B43" s="557" t="s">
        <v>10</v>
      </c>
      <c r="C43" s="538">
        <v>16</v>
      </c>
      <c r="D43" s="538">
        <v>87</v>
      </c>
      <c r="E43" s="538"/>
      <c r="F43" s="538">
        <v>16</v>
      </c>
      <c r="G43" s="538">
        <v>32</v>
      </c>
      <c r="H43" s="538"/>
      <c r="I43" s="538">
        <v>443</v>
      </c>
      <c r="J43" s="538">
        <v>261</v>
      </c>
      <c r="K43" s="538"/>
      <c r="L43" s="538">
        <f t="shared" si="11"/>
        <v>7.0880000000000001</v>
      </c>
      <c r="M43" s="538">
        <f t="shared" si="12"/>
        <v>0</v>
      </c>
      <c r="N43" s="538">
        <v>57.34</v>
      </c>
      <c r="O43" s="538">
        <v>64</v>
      </c>
      <c r="P43" s="538"/>
      <c r="Q43" s="633">
        <f t="shared" si="13"/>
        <v>0.40642592</v>
      </c>
      <c r="R43" s="633">
        <f t="shared" si="14"/>
        <v>0</v>
      </c>
      <c r="S43" s="537">
        <v>6</v>
      </c>
      <c r="T43" s="537">
        <v>31</v>
      </c>
      <c r="U43" s="537"/>
      <c r="V43" s="591"/>
      <c r="W43" s="387">
        <v>11</v>
      </c>
      <c r="X43" s="557" t="s">
        <v>10</v>
      </c>
      <c r="Y43" s="538">
        <v>30</v>
      </c>
      <c r="Z43" s="538">
        <v>83</v>
      </c>
      <c r="AA43" s="538"/>
      <c r="AB43" s="538">
        <v>30</v>
      </c>
      <c r="AC43" s="538">
        <v>45</v>
      </c>
      <c r="AD43" s="538"/>
      <c r="AE43" s="538">
        <v>950</v>
      </c>
      <c r="AF43" s="538">
        <v>976</v>
      </c>
      <c r="AG43" s="538"/>
      <c r="AH43" s="538">
        <f t="shared" si="15"/>
        <v>28.5</v>
      </c>
      <c r="AI43" s="538">
        <f t="shared" si="16"/>
        <v>0</v>
      </c>
      <c r="AJ43" s="538">
        <v>15</v>
      </c>
      <c r="AK43" s="633">
        <v>15</v>
      </c>
      <c r="AL43" s="633"/>
      <c r="AM43" s="633">
        <f t="shared" si="17"/>
        <v>0.42749999999999999</v>
      </c>
      <c r="AN43" s="750">
        <f t="shared" si="18"/>
        <v>0</v>
      </c>
      <c r="AO43" s="537">
        <v>43</v>
      </c>
      <c r="AP43" s="591">
        <v>30</v>
      </c>
      <c r="AQ43" s="591"/>
    </row>
    <row r="44" spans="1:43" s="534" customFormat="1">
      <c r="A44" s="387"/>
      <c r="B44" s="387"/>
      <c r="C44" s="538"/>
      <c r="D44" s="538"/>
      <c r="E44" s="538"/>
      <c r="F44" s="538"/>
      <c r="G44" s="538"/>
      <c r="H44" s="538"/>
      <c r="I44" s="538"/>
      <c r="J44" s="538"/>
      <c r="K44" s="538"/>
      <c r="L44" s="538"/>
      <c r="M44" s="538"/>
      <c r="N44" s="538"/>
      <c r="O44" s="538"/>
      <c r="P44" s="538"/>
      <c r="Q44" s="633"/>
      <c r="R44" s="633"/>
      <c r="S44" s="537"/>
      <c r="T44" s="537"/>
      <c r="U44" s="537"/>
      <c r="V44" s="591"/>
      <c r="W44" s="387"/>
      <c r="X44" s="387"/>
      <c r="Y44" s="538"/>
      <c r="Z44" s="538"/>
      <c r="AA44" s="538"/>
      <c r="AB44" s="538"/>
      <c r="AC44" s="538"/>
      <c r="AD44" s="538"/>
      <c r="AE44" s="538"/>
      <c r="AF44" s="538"/>
      <c r="AG44" s="538"/>
      <c r="AH44" s="538"/>
      <c r="AI44" s="538"/>
      <c r="AJ44" s="538"/>
      <c r="AK44" s="558"/>
      <c r="AL44" s="558"/>
      <c r="AM44" s="537"/>
      <c r="AN44" s="591"/>
      <c r="AO44" s="591"/>
      <c r="AP44" s="591"/>
      <c r="AQ44" s="591"/>
    </row>
    <row r="45" spans="1:43" s="534" customFormat="1">
      <c r="A45" s="608"/>
      <c r="B45" s="608"/>
      <c r="C45" s="809"/>
      <c r="D45" s="809"/>
      <c r="E45" s="809"/>
      <c r="F45" s="809"/>
      <c r="G45" s="809"/>
      <c r="H45" s="809"/>
      <c r="I45" s="809"/>
      <c r="J45" s="809"/>
      <c r="K45" s="809"/>
      <c r="L45" s="809"/>
      <c r="M45" s="809"/>
      <c r="N45" s="809"/>
      <c r="O45" s="809"/>
      <c r="P45" s="809"/>
      <c r="Q45" s="810"/>
      <c r="R45" s="810"/>
      <c r="S45" s="811"/>
      <c r="T45" s="811"/>
      <c r="U45" s="811"/>
      <c r="V45" s="604"/>
      <c r="W45" s="604"/>
      <c r="X45" s="604"/>
      <c r="Y45" s="605"/>
      <c r="Z45" s="605"/>
      <c r="AA45" s="605"/>
      <c r="AB45" s="605"/>
      <c r="AC45" s="605"/>
      <c r="AD45" s="605"/>
      <c r="AE45" s="605"/>
      <c r="AF45" s="605"/>
      <c r="AG45" s="605"/>
      <c r="AH45" s="605"/>
      <c r="AI45" s="605"/>
      <c r="AJ45" s="605"/>
      <c r="AK45" s="606"/>
      <c r="AL45" s="606"/>
      <c r="AM45" s="607"/>
      <c r="AN45" s="608"/>
      <c r="AO45" s="608"/>
      <c r="AP45" s="608"/>
      <c r="AQ45" s="608"/>
    </row>
    <row r="46" spans="1:43" s="534" customFormat="1">
      <c r="A46" s="1063" t="s">
        <v>11</v>
      </c>
      <c r="B46" s="1063"/>
      <c r="C46" s="569">
        <f t="shared" ref="C46:H46" si="19">SUM(C33:C45)</f>
        <v>1602</v>
      </c>
      <c r="D46" s="569">
        <f t="shared" si="19"/>
        <v>2051</v>
      </c>
      <c r="E46" s="569">
        <f t="shared" si="19"/>
        <v>994.17</v>
      </c>
      <c r="F46" s="569">
        <f t="shared" si="19"/>
        <v>1602</v>
      </c>
      <c r="G46" s="569">
        <f t="shared" si="19"/>
        <v>822</v>
      </c>
      <c r="H46" s="569">
        <f t="shared" si="19"/>
        <v>912.17</v>
      </c>
      <c r="I46" s="569">
        <f>L46/F46*1000</f>
        <v>813.70730337078646</v>
      </c>
      <c r="J46" s="569"/>
      <c r="K46" s="569">
        <f>M46/H46*1000</f>
        <v>741.49226569608743</v>
      </c>
      <c r="L46" s="569">
        <f>SUM(L33:L45)</f>
        <v>1303.5590999999999</v>
      </c>
      <c r="M46" s="569">
        <f>SUM(M33:M45)</f>
        <v>676.36699999999996</v>
      </c>
      <c r="N46" s="569">
        <f>Q46/L46*1000</f>
        <v>85.217844791233489</v>
      </c>
      <c r="O46" s="569"/>
      <c r="P46" s="569">
        <f>R46/M46*1000</f>
        <v>67.347076365346041</v>
      </c>
      <c r="Q46" s="614">
        <f>SUM(Q33:Q45)</f>
        <v>111.08649706</v>
      </c>
      <c r="R46" s="614">
        <f>SUM(R33:R45)</f>
        <v>45.551339999999996</v>
      </c>
      <c r="S46" s="568">
        <f>SUM(S33:S45)</f>
        <v>1927</v>
      </c>
      <c r="T46" s="568">
        <f>SUM(T33:T45)</f>
        <v>1532</v>
      </c>
      <c r="U46" s="568">
        <f>SUM(U33:U45)</f>
        <v>1197</v>
      </c>
      <c r="V46" s="571"/>
      <c r="W46" s="1063" t="s">
        <v>11</v>
      </c>
      <c r="X46" s="1063"/>
      <c r="Y46" s="569">
        <f t="shared" ref="Y46:AD46" si="20">SUM(Y33:Y45)</f>
        <v>1198</v>
      </c>
      <c r="Z46" s="569">
        <f t="shared" si="20"/>
        <v>886</v>
      </c>
      <c r="AA46" s="569">
        <f t="shared" si="20"/>
        <v>405.22</v>
      </c>
      <c r="AB46" s="569">
        <f t="shared" si="20"/>
        <v>1198</v>
      </c>
      <c r="AC46" s="569">
        <f t="shared" si="20"/>
        <v>727</v>
      </c>
      <c r="AD46" s="569">
        <f t="shared" si="20"/>
        <v>318.22000000000003</v>
      </c>
      <c r="AE46" s="569">
        <f>SUM(AE33:AE45)/10</f>
        <v>939.4</v>
      </c>
      <c r="AF46" s="569"/>
      <c r="AG46" s="569">
        <f>AI46/AD46*1000</f>
        <v>1410.3678272892967</v>
      </c>
      <c r="AH46" s="569">
        <f>SUM(AH33:AH45)</f>
        <v>1027.473</v>
      </c>
      <c r="AI46" s="569">
        <f>SUM(AI33:AI45)</f>
        <v>448.80725000000001</v>
      </c>
      <c r="AJ46" s="569">
        <f>AM46/AE46*1000</f>
        <v>11.640956461571216</v>
      </c>
      <c r="AK46" s="570"/>
      <c r="AL46" s="569">
        <f>AN46/AI46*1000</f>
        <v>8.5016919846994448</v>
      </c>
      <c r="AM46" s="614">
        <f>SUM(AM33:AM45)</f>
        <v>10.9355145</v>
      </c>
      <c r="AN46" s="751">
        <f>SUM(AN33:AN45)</f>
        <v>3.8156209999999997</v>
      </c>
      <c r="AO46" s="635">
        <f>SUM(AO33:AO45)</f>
        <v>525</v>
      </c>
      <c r="AP46" s="571">
        <f>SUM(AP33:AP45)</f>
        <v>462</v>
      </c>
      <c r="AQ46" s="571">
        <f>SUM(AQ33:AQ45)</f>
        <v>332</v>
      </c>
    </row>
    <row r="47" spans="1:43" s="534" customFormat="1">
      <c r="B47" s="1082" t="s">
        <v>128</v>
      </c>
      <c r="C47" s="1082"/>
      <c r="D47" s="1082"/>
      <c r="E47" s="1082"/>
      <c r="F47" s="1082"/>
      <c r="G47" s="572"/>
      <c r="H47" s="572"/>
      <c r="I47" s="572"/>
      <c r="J47" s="572"/>
      <c r="K47" s="572"/>
      <c r="L47" s="572"/>
      <c r="M47" s="572"/>
      <c r="N47" s="572"/>
      <c r="O47" s="572"/>
      <c r="P47" s="572"/>
      <c r="Q47" s="573"/>
      <c r="R47" s="573"/>
      <c r="S47" s="574"/>
      <c r="T47" s="574"/>
      <c r="U47" s="574"/>
      <c r="Y47" s="575"/>
      <c r="Z47" s="575"/>
      <c r="AA47" s="575"/>
      <c r="AB47" s="575"/>
      <c r="AC47" s="575"/>
      <c r="AD47" s="575"/>
      <c r="AE47" s="577"/>
      <c r="AF47" s="577"/>
      <c r="AG47" s="1077"/>
      <c r="AH47" s="1077"/>
      <c r="AI47" s="1077"/>
      <c r="AJ47" s="578"/>
      <c r="AK47" s="579"/>
      <c r="AL47" s="579"/>
      <c r="AM47" s="576"/>
    </row>
    <row r="48" spans="1:43" s="534" customFormat="1">
      <c r="C48" s="572"/>
      <c r="D48" s="572"/>
      <c r="E48" s="572"/>
      <c r="F48" s="572"/>
      <c r="G48" s="572"/>
      <c r="H48" s="572"/>
      <c r="I48" s="572"/>
      <c r="J48" s="572"/>
      <c r="K48" s="572"/>
      <c r="L48" s="572"/>
      <c r="M48" s="572"/>
      <c r="N48" s="572"/>
      <c r="O48" s="572"/>
      <c r="P48" s="572"/>
      <c r="Q48" s="573"/>
      <c r="R48" s="573"/>
      <c r="S48" s="574"/>
      <c r="T48" s="574"/>
      <c r="U48" s="574"/>
      <c r="X48" s="534" t="s">
        <v>43</v>
      </c>
      <c r="Y48" s="1085" t="s">
        <v>44</v>
      </c>
      <c r="Z48" s="1085"/>
      <c r="AA48" s="1085"/>
      <c r="AB48" s="1085"/>
      <c r="AC48" s="609"/>
      <c r="AD48" s="609"/>
      <c r="AE48" s="610"/>
      <c r="AF48" s="610"/>
      <c r="AG48" s="1086"/>
      <c r="AH48" s="1086"/>
      <c r="AI48" s="1086"/>
      <c r="AJ48" s="1086"/>
      <c r="AK48" s="1086"/>
      <c r="AL48" s="611"/>
      <c r="AM48" s="576"/>
    </row>
    <row r="49" spans="1:43" s="534" customFormat="1">
      <c r="C49" s="572"/>
      <c r="D49" s="572"/>
      <c r="E49" s="572"/>
      <c r="F49" s="572"/>
      <c r="G49" s="572"/>
      <c r="H49" s="572"/>
      <c r="I49" s="572"/>
      <c r="J49" s="572"/>
      <c r="K49" s="572"/>
      <c r="L49" s="572"/>
      <c r="M49" s="572"/>
      <c r="N49" s="572"/>
      <c r="O49" s="572"/>
      <c r="P49" s="572"/>
      <c r="Q49" s="573"/>
      <c r="R49" s="573"/>
      <c r="S49" s="574"/>
      <c r="T49" s="574"/>
      <c r="U49" s="574"/>
      <c r="Y49" s="575"/>
      <c r="Z49" s="575"/>
      <c r="AA49" s="575"/>
      <c r="AB49" s="575"/>
      <c r="AC49" s="575"/>
      <c r="AD49" s="575"/>
      <c r="AE49" s="610"/>
      <c r="AF49" s="610"/>
      <c r="AG49" s="611"/>
      <c r="AH49" s="611"/>
      <c r="AI49" s="611"/>
      <c r="AJ49" s="611"/>
      <c r="AK49" s="611"/>
      <c r="AL49" s="611"/>
      <c r="AM49" s="576"/>
    </row>
    <row r="50" spans="1:43" s="534" customFormat="1">
      <c r="C50" s="572"/>
      <c r="D50" s="572"/>
      <c r="E50" s="572"/>
      <c r="F50" s="572"/>
      <c r="G50" s="572"/>
      <c r="H50" s="572"/>
      <c r="I50" s="572"/>
      <c r="J50" s="572"/>
      <c r="K50" s="572"/>
      <c r="L50" s="572"/>
      <c r="M50" s="572"/>
      <c r="N50" s="572"/>
      <c r="O50" s="572"/>
      <c r="P50" s="572"/>
      <c r="Q50" s="573"/>
      <c r="R50" s="573"/>
      <c r="S50" s="574"/>
      <c r="T50" s="574"/>
      <c r="U50" s="574"/>
      <c r="Y50" s="575"/>
      <c r="Z50" s="575"/>
      <c r="AA50" s="575"/>
      <c r="AB50" s="575"/>
      <c r="AC50" s="575"/>
      <c r="AD50" s="575"/>
      <c r="AE50" s="610"/>
      <c r="AF50" s="610"/>
      <c r="AG50" s="611"/>
      <c r="AH50" s="611"/>
      <c r="AI50" s="611"/>
      <c r="AJ50" s="611"/>
      <c r="AK50" s="611"/>
      <c r="AL50" s="611"/>
      <c r="AM50" s="576"/>
    </row>
    <row r="51" spans="1:43" s="534" customFormat="1">
      <c r="C51" s="572"/>
      <c r="D51" s="572"/>
      <c r="E51" s="572"/>
      <c r="F51" s="572"/>
      <c r="G51" s="572"/>
      <c r="H51" s="572"/>
      <c r="I51" s="572"/>
      <c r="J51" s="572"/>
      <c r="K51" s="572"/>
      <c r="L51" s="572"/>
      <c r="M51" s="572"/>
      <c r="N51" s="572"/>
      <c r="O51" s="572"/>
      <c r="P51" s="572"/>
      <c r="Q51" s="573"/>
      <c r="R51" s="573"/>
      <c r="S51" s="574"/>
      <c r="T51" s="574"/>
      <c r="U51" s="574"/>
      <c r="Y51" s="575"/>
      <c r="Z51" s="575"/>
      <c r="AA51" s="575"/>
      <c r="AB51" s="575"/>
      <c r="AC51" s="575"/>
      <c r="AD51" s="575"/>
      <c r="AE51" s="610"/>
      <c r="AF51" s="610"/>
      <c r="AG51" s="611"/>
      <c r="AH51" s="611"/>
      <c r="AI51" s="611"/>
      <c r="AJ51" s="611"/>
      <c r="AK51" s="611"/>
      <c r="AL51" s="611"/>
      <c r="AM51" s="576"/>
    </row>
    <row r="52" spans="1:43" s="580" customFormat="1" ht="21">
      <c r="A52" s="1061" t="s">
        <v>127</v>
      </c>
      <c r="B52" s="1061"/>
      <c r="C52" s="1061"/>
      <c r="D52" s="1061"/>
      <c r="E52" s="1061"/>
      <c r="F52" s="1061"/>
      <c r="G52" s="1061"/>
      <c r="H52" s="1061"/>
      <c r="I52" s="1061"/>
      <c r="J52" s="1061"/>
      <c r="K52" s="1061"/>
      <c r="L52" s="1061"/>
      <c r="M52" s="1061"/>
      <c r="N52" s="1061"/>
      <c r="O52" s="1061"/>
      <c r="P52" s="1061"/>
      <c r="Q52" s="1061"/>
      <c r="R52" s="1061"/>
      <c r="S52" s="1061"/>
      <c r="T52" s="1061"/>
      <c r="U52" s="1061"/>
      <c r="V52" s="651"/>
      <c r="W52" s="1061" t="s">
        <v>127</v>
      </c>
      <c r="X52" s="1061"/>
      <c r="Y52" s="1061"/>
      <c r="Z52" s="1061"/>
      <c r="AA52" s="1061"/>
      <c r="AB52" s="1061"/>
      <c r="AC52" s="1061"/>
      <c r="AD52" s="1061"/>
      <c r="AE52" s="1061"/>
      <c r="AF52" s="1061"/>
      <c r="AG52" s="1061"/>
      <c r="AH52" s="1061"/>
      <c r="AI52" s="1061"/>
      <c r="AJ52" s="1061"/>
      <c r="AK52" s="1061"/>
      <c r="AL52" s="1061"/>
      <c r="AM52" s="1061"/>
      <c r="AN52" s="1061"/>
      <c r="AO52" s="1061"/>
      <c r="AP52" s="1061"/>
      <c r="AQ52" s="1061"/>
    </row>
    <row r="53" spans="1:43" s="375" customFormat="1">
      <c r="A53" s="1062" t="s">
        <v>28</v>
      </c>
      <c r="B53" s="1062"/>
      <c r="C53" s="1062"/>
      <c r="D53" s="1062"/>
      <c r="E53" s="1062"/>
      <c r="F53" s="1062"/>
      <c r="G53" s="1062"/>
      <c r="H53" s="1062"/>
      <c r="I53" s="1062"/>
      <c r="J53" s="1062"/>
      <c r="K53" s="1062"/>
      <c r="L53" s="1062"/>
      <c r="M53" s="1062"/>
      <c r="N53" s="1062"/>
      <c r="O53" s="1062"/>
      <c r="P53" s="1062"/>
      <c r="Q53" s="1062"/>
      <c r="R53" s="1062"/>
      <c r="S53" s="1062"/>
      <c r="T53" s="1062"/>
      <c r="U53" s="1062"/>
      <c r="W53" s="1062" t="s">
        <v>28</v>
      </c>
      <c r="X53" s="1062"/>
      <c r="Y53" s="1062"/>
      <c r="Z53" s="1062"/>
      <c r="AA53" s="1062"/>
      <c r="AB53" s="1062"/>
      <c r="AC53" s="1062"/>
      <c r="AD53" s="1062"/>
      <c r="AE53" s="1062"/>
      <c r="AF53" s="1062"/>
      <c r="AG53" s="1062"/>
      <c r="AH53" s="1062"/>
      <c r="AI53" s="1062"/>
      <c r="AJ53" s="1062"/>
      <c r="AK53" s="1062"/>
      <c r="AL53" s="1062"/>
      <c r="AM53" s="1062"/>
      <c r="AN53" s="1062"/>
      <c r="AO53" s="1062"/>
      <c r="AP53" s="1062"/>
      <c r="AQ53" s="1062"/>
    </row>
    <row r="54" spans="1:43" s="534" customFormat="1">
      <c r="A54" s="375"/>
      <c r="B54" s="375"/>
      <c r="C54" s="528"/>
      <c r="D54" s="528"/>
      <c r="E54" s="528"/>
      <c r="F54" s="528"/>
      <c r="G54" s="528"/>
      <c r="H54" s="528"/>
      <c r="I54" s="528"/>
      <c r="J54" s="528"/>
      <c r="K54" s="528"/>
      <c r="L54" s="528"/>
      <c r="M54" s="528"/>
      <c r="N54" s="528"/>
      <c r="O54" s="528"/>
      <c r="P54" s="528"/>
      <c r="Q54" s="582"/>
      <c r="R54" s="582"/>
      <c r="S54" s="583"/>
      <c r="T54" s="583"/>
      <c r="U54" s="583"/>
      <c r="V54" s="375"/>
      <c r="W54" s="375"/>
      <c r="X54" s="584"/>
      <c r="Y54" s="585"/>
      <c r="Z54" s="585"/>
      <c r="AA54" s="585"/>
      <c r="AB54" s="585"/>
      <c r="AC54" s="585"/>
      <c r="AD54" s="585"/>
      <c r="AE54" s="585"/>
      <c r="AF54" s="585"/>
      <c r="AG54" s="585"/>
      <c r="AH54" s="585"/>
      <c r="AI54" s="581"/>
      <c r="AJ54" s="581"/>
      <c r="AK54" s="582"/>
      <c r="AL54" s="582"/>
      <c r="AM54" s="586"/>
    </row>
    <row r="55" spans="1:43" s="534" customFormat="1">
      <c r="A55" s="990" t="s">
        <v>14</v>
      </c>
      <c r="B55" s="1010" t="s">
        <v>15</v>
      </c>
      <c r="C55" s="1063" t="s">
        <v>45</v>
      </c>
      <c r="D55" s="1063"/>
      <c r="E55" s="1063"/>
      <c r="F55" s="1063"/>
      <c r="G55" s="1063"/>
      <c r="H55" s="1063"/>
      <c r="I55" s="1063"/>
      <c r="J55" s="1063"/>
      <c r="K55" s="1063"/>
      <c r="L55" s="1063"/>
      <c r="M55" s="1063"/>
      <c r="N55" s="1063"/>
      <c r="O55" s="1063"/>
      <c r="P55" s="1063"/>
      <c r="Q55" s="1063"/>
      <c r="R55" s="1063"/>
      <c r="S55" s="1063"/>
      <c r="T55" s="1063"/>
      <c r="U55" s="1063"/>
      <c r="V55" s="532"/>
      <c r="W55" s="990" t="s">
        <v>14</v>
      </c>
      <c r="X55" s="1010" t="s">
        <v>15</v>
      </c>
      <c r="Y55" s="1063" t="s">
        <v>46</v>
      </c>
      <c r="Z55" s="1063"/>
      <c r="AA55" s="1063"/>
      <c r="AB55" s="1063"/>
      <c r="AC55" s="1063"/>
      <c r="AD55" s="1063"/>
      <c r="AE55" s="1063"/>
      <c r="AF55" s="1063"/>
      <c r="AG55" s="1063"/>
      <c r="AH55" s="1063"/>
      <c r="AI55" s="1063"/>
      <c r="AJ55" s="1063"/>
      <c r="AK55" s="1063"/>
      <c r="AL55" s="1063"/>
      <c r="AM55" s="1063"/>
      <c r="AN55" s="1063"/>
      <c r="AO55" s="1063"/>
      <c r="AP55" s="1063"/>
      <c r="AQ55" s="1063"/>
    </row>
    <row r="56" spans="1:43" s="534" customFormat="1">
      <c r="A56" s="991"/>
      <c r="B56" s="1011"/>
      <c r="C56" s="1078" t="s">
        <v>32</v>
      </c>
      <c r="D56" s="1078"/>
      <c r="E56" s="1078"/>
      <c r="F56" s="1078" t="s">
        <v>33</v>
      </c>
      <c r="G56" s="1078"/>
      <c r="H56" s="1078"/>
      <c r="I56" s="1078" t="s">
        <v>34</v>
      </c>
      <c r="J56" s="1078"/>
      <c r="K56" s="1078"/>
      <c r="L56" s="1078" t="s">
        <v>35</v>
      </c>
      <c r="M56" s="1078"/>
      <c r="N56" s="1078" t="s">
        <v>36</v>
      </c>
      <c r="O56" s="1078"/>
      <c r="P56" s="1078"/>
      <c r="Q56" s="1083" t="s">
        <v>37</v>
      </c>
      <c r="R56" s="1083"/>
      <c r="S56" s="1084" t="s">
        <v>38</v>
      </c>
      <c r="T56" s="1084"/>
      <c r="U56" s="1084"/>
      <c r="V56" s="532"/>
      <c r="W56" s="991"/>
      <c r="X56" s="1011"/>
      <c r="Y56" s="1069" t="s">
        <v>108</v>
      </c>
      <c r="Z56" s="1070"/>
      <c r="AA56" s="1071"/>
      <c r="AB56" s="1069" t="s">
        <v>119</v>
      </c>
      <c r="AC56" s="1070"/>
      <c r="AD56" s="1071"/>
      <c r="AE56" s="1069" t="s">
        <v>129</v>
      </c>
      <c r="AF56" s="1070"/>
      <c r="AG56" s="1071"/>
      <c r="AH56" s="1069" t="s">
        <v>118</v>
      </c>
      <c r="AI56" s="1071"/>
      <c r="AJ56" s="1072" t="s">
        <v>130</v>
      </c>
      <c r="AK56" s="1073"/>
      <c r="AL56" s="1074"/>
      <c r="AM56" s="1075" t="s">
        <v>120</v>
      </c>
      <c r="AN56" s="1076"/>
      <c r="AO56" s="1064" t="s">
        <v>109</v>
      </c>
      <c r="AP56" s="1065"/>
      <c r="AQ56" s="1066"/>
    </row>
    <row r="57" spans="1:43" s="534" customFormat="1">
      <c r="A57" s="992"/>
      <c r="B57" s="1012"/>
      <c r="C57" s="525">
        <v>2558</v>
      </c>
      <c r="D57" s="525" t="s">
        <v>114</v>
      </c>
      <c r="E57" s="525">
        <v>2559</v>
      </c>
      <c r="F57" s="525">
        <v>2558</v>
      </c>
      <c r="G57" s="525" t="s">
        <v>114</v>
      </c>
      <c r="H57" s="525">
        <v>2559</v>
      </c>
      <c r="I57" s="525">
        <v>2558</v>
      </c>
      <c r="J57" s="525" t="s">
        <v>114</v>
      </c>
      <c r="K57" s="525">
        <v>2559</v>
      </c>
      <c r="L57" s="525">
        <v>2558</v>
      </c>
      <c r="M57" s="525">
        <v>2559</v>
      </c>
      <c r="N57" s="525">
        <v>2558</v>
      </c>
      <c r="O57" s="525" t="s">
        <v>114</v>
      </c>
      <c r="P57" s="525">
        <v>2559</v>
      </c>
      <c r="Q57" s="525">
        <v>2558</v>
      </c>
      <c r="R57" s="525">
        <v>2559</v>
      </c>
      <c r="S57" s="525">
        <v>2558</v>
      </c>
      <c r="T57" s="525" t="s">
        <v>114</v>
      </c>
      <c r="U57" s="525">
        <v>2559</v>
      </c>
      <c r="V57" s="532"/>
      <c r="W57" s="992"/>
      <c r="X57" s="1012"/>
      <c r="Y57" s="525">
        <v>2558</v>
      </c>
      <c r="Z57" s="525" t="s">
        <v>114</v>
      </c>
      <c r="AA57" s="525">
        <v>2559</v>
      </c>
      <c r="AB57" s="525">
        <v>2558</v>
      </c>
      <c r="AC57" s="525" t="s">
        <v>114</v>
      </c>
      <c r="AD57" s="525">
        <v>2559</v>
      </c>
      <c r="AE57" s="525">
        <v>2558</v>
      </c>
      <c r="AF57" s="525" t="s">
        <v>114</v>
      </c>
      <c r="AG57" s="525">
        <v>2559</v>
      </c>
      <c r="AH57" s="525">
        <v>2558</v>
      </c>
      <c r="AI57" s="525">
        <v>2559</v>
      </c>
      <c r="AJ57" s="525">
        <v>2558</v>
      </c>
      <c r="AK57" s="525" t="s">
        <v>114</v>
      </c>
      <c r="AL57" s="525">
        <v>2559</v>
      </c>
      <c r="AM57" s="525">
        <v>2558</v>
      </c>
      <c r="AN57" s="525">
        <v>2559</v>
      </c>
      <c r="AO57" s="525">
        <v>2558</v>
      </c>
      <c r="AP57" s="525" t="s">
        <v>114</v>
      </c>
      <c r="AQ57" s="525">
        <v>2559</v>
      </c>
    </row>
    <row r="58" spans="1:43" s="534" customFormat="1">
      <c r="A58" s="543">
        <v>1</v>
      </c>
      <c r="B58" s="544" t="s">
        <v>0</v>
      </c>
      <c r="C58" s="538">
        <v>14</v>
      </c>
      <c r="D58" s="538">
        <v>50</v>
      </c>
      <c r="E58" s="538">
        <v>29</v>
      </c>
      <c r="F58" s="538">
        <v>14</v>
      </c>
      <c r="G58" s="538">
        <v>25</v>
      </c>
      <c r="H58" s="538">
        <v>29</v>
      </c>
      <c r="I58" s="538">
        <v>553</v>
      </c>
      <c r="J58" s="538">
        <v>16</v>
      </c>
      <c r="K58" s="538">
        <v>553</v>
      </c>
      <c r="L58" s="538">
        <f>F58*I58/1000</f>
        <v>7.742</v>
      </c>
      <c r="M58" s="538">
        <f>K58*H58/1000</f>
        <v>16.036999999999999</v>
      </c>
      <c r="N58" s="538">
        <v>16.09</v>
      </c>
      <c r="O58" s="538">
        <v>8</v>
      </c>
      <c r="P58" s="538">
        <v>8</v>
      </c>
      <c r="Q58" s="558">
        <f>L58*N58/1000</f>
        <v>0.12456878</v>
      </c>
      <c r="R58" s="558">
        <f>P58*M58/1000</f>
        <v>0.12829599999999999</v>
      </c>
      <c r="S58" s="588">
        <v>20</v>
      </c>
      <c r="T58" s="588">
        <v>15</v>
      </c>
      <c r="U58" s="588">
        <v>29</v>
      </c>
      <c r="V58" s="542"/>
      <c r="W58" s="543">
        <v>1</v>
      </c>
      <c r="X58" s="544" t="s">
        <v>0</v>
      </c>
      <c r="Y58" s="587">
        <v>0</v>
      </c>
      <c r="Z58" s="587">
        <v>0</v>
      </c>
      <c r="AA58" s="587"/>
      <c r="AB58" s="587">
        <v>0</v>
      </c>
      <c r="AC58" s="587"/>
      <c r="AD58" s="587"/>
      <c r="AE58" s="587">
        <v>0</v>
      </c>
      <c r="AF58" s="587"/>
      <c r="AG58" s="587"/>
      <c r="AH58" s="587">
        <f>AB58*AE58/1000</f>
        <v>0</v>
      </c>
      <c r="AI58" s="587"/>
      <c r="AJ58" s="587">
        <v>0</v>
      </c>
      <c r="AK58" s="588"/>
      <c r="AL58" s="588"/>
      <c r="AM58" s="634">
        <f>AJ58*AH58/1000</f>
        <v>0</v>
      </c>
      <c r="AN58" s="589"/>
      <c r="AO58" s="587">
        <v>0</v>
      </c>
      <c r="AP58" s="589"/>
      <c r="AQ58" s="589"/>
    </row>
    <row r="59" spans="1:43" s="534" customFormat="1">
      <c r="A59" s="551">
        <v>2</v>
      </c>
      <c r="B59" s="552" t="s">
        <v>1</v>
      </c>
      <c r="C59" s="553">
        <v>2</v>
      </c>
      <c r="D59" s="553">
        <v>31</v>
      </c>
      <c r="E59" s="553"/>
      <c r="F59" s="553">
        <v>2</v>
      </c>
      <c r="G59" s="553">
        <v>16</v>
      </c>
      <c r="H59" s="553"/>
      <c r="I59" s="538">
        <v>800</v>
      </c>
      <c r="J59" s="538">
        <v>1144</v>
      </c>
      <c r="K59" s="538"/>
      <c r="L59" s="538">
        <f t="shared" ref="L59:L68" si="21">F59*I59/1000</f>
        <v>1.6</v>
      </c>
      <c r="M59" s="538">
        <f t="shared" ref="M59:M68" si="22">K59*H59/1000</f>
        <v>0</v>
      </c>
      <c r="N59" s="538">
        <v>10</v>
      </c>
      <c r="O59" s="538">
        <v>17</v>
      </c>
      <c r="P59" s="538"/>
      <c r="Q59" s="558">
        <f t="shared" ref="Q59:Q68" si="23">L59*N59/1000</f>
        <v>1.6E-2</v>
      </c>
      <c r="R59" s="558">
        <f t="shared" ref="R59:R67" si="24">P59*M59/1000</f>
        <v>0</v>
      </c>
      <c r="S59" s="554">
        <v>10</v>
      </c>
      <c r="T59" s="554">
        <v>29</v>
      </c>
      <c r="U59" s="554"/>
      <c r="V59" s="550"/>
      <c r="W59" s="551">
        <v>2</v>
      </c>
      <c r="X59" s="618" t="s">
        <v>1</v>
      </c>
      <c r="Y59" s="553">
        <v>0</v>
      </c>
      <c r="Z59" s="553">
        <v>0</v>
      </c>
      <c r="AA59" s="553"/>
      <c r="AB59" s="553">
        <v>0</v>
      </c>
      <c r="AC59" s="553"/>
      <c r="AD59" s="553"/>
      <c r="AE59" s="553">
        <v>0</v>
      </c>
      <c r="AF59" s="553"/>
      <c r="AG59" s="553"/>
      <c r="AH59" s="538">
        <f t="shared" ref="AH59:AH68" si="25">AB59*AE59/1000</f>
        <v>0</v>
      </c>
      <c r="AI59" s="553"/>
      <c r="AJ59" s="553">
        <v>0</v>
      </c>
      <c r="AK59" s="554"/>
      <c r="AL59" s="554"/>
      <c r="AM59" s="633">
        <f t="shared" ref="AM59:AM68" si="26">AJ59*AH59/1000</f>
        <v>0</v>
      </c>
      <c r="AN59" s="591"/>
      <c r="AO59" s="553">
        <v>0</v>
      </c>
      <c r="AP59" s="591"/>
      <c r="AQ59" s="591"/>
    </row>
    <row r="60" spans="1:43" s="534" customFormat="1">
      <c r="A60" s="551">
        <v>3</v>
      </c>
      <c r="B60" s="552" t="s">
        <v>2</v>
      </c>
      <c r="C60" s="553">
        <v>15</v>
      </c>
      <c r="D60" s="553">
        <v>12</v>
      </c>
      <c r="E60" s="553"/>
      <c r="F60" s="553">
        <v>15</v>
      </c>
      <c r="G60" s="553">
        <v>5</v>
      </c>
      <c r="H60" s="553"/>
      <c r="I60" s="538">
        <v>560</v>
      </c>
      <c r="J60" s="538">
        <v>608</v>
      </c>
      <c r="K60" s="538"/>
      <c r="L60" s="538">
        <f t="shared" si="21"/>
        <v>8.4</v>
      </c>
      <c r="M60" s="538">
        <f t="shared" si="22"/>
        <v>0</v>
      </c>
      <c r="N60" s="538">
        <v>10</v>
      </c>
      <c r="O60" s="538">
        <v>14</v>
      </c>
      <c r="P60" s="538"/>
      <c r="Q60" s="558">
        <f t="shared" si="23"/>
        <v>8.4000000000000005E-2</v>
      </c>
      <c r="R60" s="558">
        <f t="shared" si="24"/>
        <v>0</v>
      </c>
      <c r="S60" s="554">
        <v>15</v>
      </c>
      <c r="T60" s="554">
        <v>10</v>
      </c>
      <c r="U60" s="554"/>
      <c r="V60" s="550"/>
      <c r="W60" s="551">
        <v>3</v>
      </c>
      <c r="X60" s="618" t="s">
        <v>2</v>
      </c>
      <c r="Y60" s="553">
        <v>0</v>
      </c>
      <c r="Z60" s="553">
        <v>0</v>
      </c>
      <c r="AA60" s="553"/>
      <c r="AB60" s="553">
        <v>0</v>
      </c>
      <c r="AC60" s="553"/>
      <c r="AD60" s="553"/>
      <c r="AE60" s="553">
        <v>0</v>
      </c>
      <c r="AF60" s="553"/>
      <c r="AG60" s="553"/>
      <c r="AH60" s="538">
        <f t="shared" si="25"/>
        <v>0</v>
      </c>
      <c r="AI60" s="553"/>
      <c r="AJ60" s="553">
        <v>0</v>
      </c>
      <c r="AK60" s="554"/>
      <c r="AL60" s="554"/>
      <c r="AM60" s="633">
        <f t="shared" si="26"/>
        <v>0</v>
      </c>
      <c r="AN60" s="591"/>
      <c r="AO60" s="553">
        <v>0</v>
      </c>
      <c r="AP60" s="591"/>
      <c r="AQ60" s="591"/>
    </row>
    <row r="61" spans="1:43" s="534" customFormat="1">
      <c r="A61" s="551">
        <v>4</v>
      </c>
      <c r="B61" s="552" t="s">
        <v>3</v>
      </c>
      <c r="C61" s="553">
        <v>0</v>
      </c>
      <c r="D61" s="553">
        <v>0</v>
      </c>
      <c r="E61" s="553">
        <v>10</v>
      </c>
      <c r="F61" s="553">
        <v>0</v>
      </c>
      <c r="G61" s="553">
        <v>0</v>
      </c>
      <c r="H61" s="553">
        <v>10</v>
      </c>
      <c r="I61" s="553">
        <v>0</v>
      </c>
      <c r="J61" s="553">
        <v>0</v>
      </c>
      <c r="K61" s="553">
        <v>500</v>
      </c>
      <c r="L61" s="538">
        <f t="shared" si="21"/>
        <v>0</v>
      </c>
      <c r="M61" s="538">
        <f t="shared" si="22"/>
        <v>5</v>
      </c>
      <c r="N61" s="553">
        <v>0</v>
      </c>
      <c r="O61" s="553">
        <v>0</v>
      </c>
      <c r="P61" s="553">
        <v>5</v>
      </c>
      <c r="Q61" s="558">
        <f t="shared" si="23"/>
        <v>0</v>
      </c>
      <c r="R61" s="558">
        <f t="shared" si="24"/>
        <v>2.5000000000000001E-2</v>
      </c>
      <c r="S61" s="553">
        <v>0</v>
      </c>
      <c r="T61" s="553">
        <v>0</v>
      </c>
      <c r="U61" s="553">
        <v>3</v>
      </c>
      <c r="V61" s="550"/>
      <c r="W61" s="551">
        <v>4</v>
      </c>
      <c r="X61" s="618" t="s">
        <v>3</v>
      </c>
      <c r="Y61" s="553">
        <v>23</v>
      </c>
      <c r="Z61" s="553">
        <v>2.5</v>
      </c>
      <c r="AA61" s="553">
        <v>23</v>
      </c>
      <c r="AB61" s="553">
        <v>23</v>
      </c>
      <c r="AC61" s="553">
        <v>1</v>
      </c>
      <c r="AD61" s="553">
        <v>23</v>
      </c>
      <c r="AE61" s="538">
        <v>900</v>
      </c>
      <c r="AF61" s="538">
        <v>900</v>
      </c>
      <c r="AG61" s="538">
        <v>900</v>
      </c>
      <c r="AH61" s="538">
        <f t="shared" si="25"/>
        <v>20.7</v>
      </c>
      <c r="AI61" s="538">
        <f>AG61*AD61/1000</f>
        <v>20.7</v>
      </c>
      <c r="AJ61" s="538">
        <v>6.67</v>
      </c>
      <c r="AK61" s="537">
        <v>10</v>
      </c>
      <c r="AL61" s="537">
        <v>6.67</v>
      </c>
      <c r="AM61" s="633">
        <f t="shared" si="26"/>
        <v>0.138069</v>
      </c>
      <c r="AN61" s="750">
        <f>AL61*AI61/1000</f>
        <v>0.138069</v>
      </c>
      <c r="AO61" s="554">
        <v>42</v>
      </c>
      <c r="AP61" s="591">
        <v>13</v>
      </c>
      <c r="AQ61" s="591">
        <v>26</v>
      </c>
    </row>
    <row r="62" spans="1:43" s="534" customFormat="1">
      <c r="A62" s="551">
        <v>5</v>
      </c>
      <c r="B62" s="552" t="s">
        <v>4</v>
      </c>
      <c r="C62" s="553">
        <v>0</v>
      </c>
      <c r="D62" s="553">
        <v>0</v>
      </c>
      <c r="E62" s="553"/>
      <c r="F62" s="553">
        <v>0</v>
      </c>
      <c r="G62" s="553">
        <v>0</v>
      </c>
      <c r="H62" s="553"/>
      <c r="I62" s="553">
        <v>0</v>
      </c>
      <c r="J62" s="553">
        <v>0</v>
      </c>
      <c r="K62" s="553"/>
      <c r="L62" s="538">
        <f t="shared" si="21"/>
        <v>0</v>
      </c>
      <c r="M62" s="538">
        <f t="shared" si="22"/>
        <v>0</v>
      </c>
      <c r="N62" s="553">
        <v>0</v>
      </c>
      <c r="O62" s="553">
        <v>0</v>
      </c>
      <c r="P62" s="553"/>
      <c r="Q62" s="558">
        <f t="shared" si="23"/>
        <v>0</v>
      </c>
      <c r="R62" s="558">
        <f t="shared" si="24"/>
        <v>0</v>
      </c>
      <c r="S62" s="554">
        <v>0</v>
      </c>
      <c r="T62" s="554">
        <v>0</v>
      </c>
      <c r="U62" s="554"/>
      <c r="V62" s="550"/>
      <c r="W62" s="551">
        <v>5</v>
      </c>
      <c r="X62" s="618" t="s">
        <v>4</v>
      </c>
      <c r="Y62" s="553">
        <v>0</v>
      </c>
      <c r="Z62" s="553">
        <v>0</v>
      </c>
      <c r="AA62" s="553"/>
      <c r="AB62" s="553">
        <v>0</v>
      </c>
      <c r="AC62" s="553">
        <v>0</v>
      </c>
      <c r="AD62" s="553"/>
      <c r="AE62" s="553">
        <v>0</v>
      </c>
      <c r="AF62" s="553">
        <v>0</v>
      </c>
      <c r="AG62" s="538"/>
      <c r="AH62" s="538">
        <f t="shared" si="25"/>
        <v>0</v>
      </c>
      <c r="AI62" s="538">
        <f t="shared" ref="AI62:AI66" si="27">AG62*AD62/1000</f>
        <v>0</v>
      </c>
      <c r="AJ62" s="553">
        <v>0</v>
      </c>
      <c r="AK62" s="537">
        <v>0</v>
      </c>
      <c r="AL62" s="537"/>
      <c r="AM62" s="633">
        <f t="shared" si="26"/>
        <v>0</v>
      </c>
      <c r="AN62" s="750">
        <f t="shared" ref="AN62:AN66" si="28">AL62*AI62/1000</f>
        <v>0</v>
      </c>
      <c r="AO62" s="553">
        <v>0</v>
      </c>
      <c r="AP62" s="591">
        <v>0</v>
      </c>
      <c r="AQ62" s="591"/>
    </row>
    <row r="63" spans="1:43" s="534" customFormat="1">
      <c r="A63" s="551">
        <v>6</v>
      </c>
      <c r="B63" s="552" t="s">
        <v>5</v>
      </c>
      <c r="C63" s="553">
        <v>102</v>
      </c>
      <c r="D63" s="553">
        <v>77</v>
      </c>
      <c r="E63" s="553"/>
      <c r="F63" s="553">
        <v>102</v>
      </c>
      <c r="G63" s="553">
        <v>27</v>
      </c>
      <c r="H63" s="553"/>
      <c r="I63" s="538">
        <v>726</v>
      </c>
      <c r="J63" s="538">
        <v>370</v>
      </c>
      <c r="K63" s="538"/>
      <c r="L63" s="538">
        <f t="shared" si="21"/>
        <v>74.052000000000007</v>
      </c>
      <c r="M63" s="538">
        <f t="shared" si="22"/>
        <v>0</v>
      </c>
      <c r="N63" s="538">
        <v>12</v>
      </c>
      <c r="O63" s="538">
        <v>10</v>
      </c>
      <c r="P63" s="538"/>
      <c r="Q63" s="558">
        <f t="shared" si="23"/>
        <v>0.88862399999999997</v>
      </c>
      <c r="R63" s="558">
        <f t="shared" si="24"/>
        <v>0</v>
      </c>
      <c r="S63" s="554">
        <v>210</v>
      </c>
      <c r="T63" s="554">
        <v>160</v>
      </c>
      <c r="U63" s="554"/>
      <c r="V63" s="550"/>
      <c r="W63" s="551">
        <v>6</v>
      </c>
      <c r="X63" s="618" t="s">
        <v>5</v>
      </c>
      <c r="Y63" s="553">
        <v>77</v>
      </c>
      <c r="Z63" s="553">
        <v>50</v>
      </c>
      <c r="AA63" s="553"/>
      <c r="AB63" s="553">
        <v>77</v>
      </c>
      <c r="AC63" s="553">
        <v>0</v>
      </c>
      <c r="AD63" s="553"/>
      <c r="AE63" s="538">
        <v>501</v>
      </c>
      <c r="AF63" s="538">
        <v>0</v>
      </c>
      <c r="AG63" s="538"/>
      <c r="AH63" s="538">
        <f t="shared" si="25"/>
        <v>38.576999999999998</v>
      </c>
      <c r="AI63" s="538">
        <f t="shared" si="27"/>
        <v>0</v>
      </c>
      <c r="AJ63" s="538">
        <v>13.9</v>
      </c>
      <c r="AK63" s="537">
        <v>0</v>
      </c>
      <c r="AL63" s="537"/>
      <c r="AM63" s="633">
        <f t="shared" si="26"/>
        <v>0.53622029999999998</v>
      </c>
      <c r="AN63" s="750">
        <f t="shared" si="28"/>
        <v>0</v>
      </c>
      <c r="AO63" s="554">
        <v>255</v>
      </c>
      <c r="AP63" s="591">
        <v>50</v>
      </c>
      <c r="AQ63" s="591"/>
    </row>
    <row r="64" spans="1:43" s="534" customFormat="1">
      <c r="A64" s="551">
        <v>7</v>
      </c>
      <c r="B64" s="552" t="s">
        <v>6</v>
      </c>
      <c r="C64" s="553">
        <v>18</v>
      </c>
      <c r="D64" s="553">
        <v>18</v>
      </c>
      <c r="E64" s="553"/>
      <c r="F64" s="553">
        <v>18</v>
      </c>
      <c r="G64" s="553">
        <v>18</v>
      </c>
      <c r="H64" s="553"/>
      <c r="I64" s="553">
        <v>520</v>
      </c>
      <c r="J64" s="553">
        <v>50</v>
      </c>
      <c r="K64" s="553"/>
      <c r="L64" s="538">
        <f t="shared" si="21"/>
        <v>9.36</v>
      </c>
      <c r="M64" s="538">
        <f t="shared" si="22"/>
        <v>0</v>
      </c>
      <c r="N64" s="553">
        <v>10</v>
      </c>
      <c r="O64" s="553">
        <v>15</v>
      </c>
      <c r="P64" s="553"/>
      <c r="Q64" s="558">
        <f t="shared" si="23"/>
        <v>9.3599999999999989E-2</v>
      </c>
      <c r="R64" s="558">
        <f t="shared" si="24"/>
        <v>0</v>
      </c>
      <c r="S64" s="554">
        <v>25</v>
      </c>
      <c r="T64" s="554">
        <v>35</v>
      </c>
      <c r="U64" s="554"/>
      <c r="V64" s="550"/>
      <c r="W64" s="551">
        <v>7</v>
      </c>
      <c r="X64" s="618" t="s">
        <v>6</v>
      </c>
      <c r="Y64" s="553">
        <v>0</v>
      </c>
      <c r="Z64" s="553">
        <v>0</v>
      </c>
      <c r="AA64" s="553"/>
      <c r="AB64" s="553">
        <v>0</v>
      </c>
      <c r="AC64" s="553">
        <v>0</v>
      </c>
      <c r="AD64" s="553"/>
      <c r="AE64" s="553">
        <v>0</v>
      </c>
      <c r="AF64" s="553">
        <v>0</v>
      </c>
      <c r="AG64" s="538"/>
      <c r="AH64" s="538">
        <f t="shared" si="25"/>
        <v>0</v>
      </c>
      <c r="AI64" s="538">
        <f t="shared" si="27"/>
        <v>0</v>
      </c>
      <c r="AJ64" s="553">
        <v>0</v>
      </c>
      <c r="AK64" s="537">
        <v>0</v>
      </c>
      <c r="AL64" s="537"/>
      <c r="AM64" s="633">
        <f t="shared" si="26"/>
        <v>0</v>
      </c>
      <c r="AN64" s="750">
        <f t="shared" si="28"/>
        <v>0</v>
      </c>
      <c r="AO64" s="553">
        <v>0</v>
      </c>
      <c r="AP64" s="591">
        <v>0</v>
      </c>
      <c r="AQ64" s="591"/>
    </row>
    <row r="65" spans="1:43" s="534" customFormat="1">
      <c r="A65" s="551">
        <v>8</v>
      </c>
      <c r="B65" s="552" t="s">
        <v>7</v>
      </c>
      <c r="C65" s="553">
        <v>15</v>
      </c>
      <c r="D65" s="553">
        <v>9</v>
      </c>
      <c r="E65" s="553">
        <v>64.5</v>
      </c>
      <c r="F65" s="553">
        <v>9</v>
      </c>
      <c r="G65" s="553">
        <v>4</v>
      </c>
      <c r="H65" s="553">
        <v>61.5</v>
      </c>
      <c r="I65" s="553">
        <v>560</v>
      </c>
      <c r="J65" s="553">
        <v>850</v>
      </c>
      <c r="K65" s="553">
        <v>760</v>
      </c>
      <c r="L65" s="538">
        <f t="shared" si="21"/>
        <v>5.04</v>
      </c>
      <c r="M65" s="538">
        <f t="shared" si="22"/>
        <v>46.74</v>
      </c>
      <c r="N65" s="553">
        <v>16</v>
      </c>
      <c r="O65" s="553">
        <v>16</v>
      </c>
      <c r="P65" s="553">
        <v>16</v>
      </c>
      <c r="Q65" s="558">
        <f t="shared" si="23"/>
        <v>8.0640000000000003E-2</v>
      </c>
      <c r="R65" s="558">
        <f t="shared" si="24"/>
        <v>0.74784000000000006</v>
      </c>
      <c r="S65" s="554">
        <v>11</v>
      </c>
      <c r="T65" s="554">
        <v>7</v>
      </c>
      <c r="U65" s="554">
        <v>224</v>
      </c>
      <c r="V65" s="555"/>
      <c r="W65" s="551">
        <v>8</v>
      </c>
      <c r="X65" s="618" t="s">
        <v>7</v>
      </c>
      <c r="Y65" s="553">
        <v>30</v>
      </c>
      <c r="Z65" s="553">
        <v>24</v>
      </c>
      <c r="AA65" s="553">
        <v>42</v>
      </c>
      <c r="AB65" s="553">
        <v>13</v>
      </c>
      <c r="AC65" s="553">
        <v>11</v>
      </c>
      <c r="AD65" s="553">
        <v>40</v>
      </c>
      <c r="AE65" s="538">
        <v>765</v>
      </c>
      <c r="AF65" s="538">
        <v>825</v>
      </c>
      <c r="AG65" s="538">
        <v>800</v>
      </c>
      <c r="AH65" s="538">
        <f t="shared" si="25"/>
        <v>9.9450000000000003</v>
      </c>
      <c r="AI65" s="538">
        <f t="shared" si="27"/>
        <v>32</v>
      </c>
      <c r="AJ65" s="538">
        <v>14.54</v>
      </c>
      <c r="AK65" s="537">
        <v>15</v>
      </c>
      <c r="AL65" s="537">
        <v>18</v>
      </c>
      <c r="AM65" s="633">
        <f t="shared" si="26"/>
        <v>0.14460030000000001</v>
      </c>
      <c r="AN65" s="750">
        <f t="shared" si="28"/>
        <v>0.57599999999999996</v>
      </c>
      <c r="AO65" s="554">
        <v>32</v>
      </c>
      <c r="AP65" s="591">
        <v>31</v>
      </c>
      <c r="AQ65" s="591">
        <v>160</v>
      </c>
    </row>
    <row r="66" spans="1:43" s="534" customFormat="1">
      <c r="A66" s="551">
        <v>9</v>
      </c>
      <c r="B66" s="552" t="s">
        <v>8</v>
      </c>
      <c r="C66" s="553">
        <v>101</v>
      </c>
      <c r="D66" s="553">
        <v>20</v>
      </c>
      <c r="E66" s="553">
        <v>6.25</v>
      </c>
      <c r="F66" s="553">
        <v>57</v>
      </c>
      <c r="G66" s="553">
        <v>5</v>
      </c>
      <c r="H66" s="553">
        <v>6.25</v>
      </c>
      <c r="I66" s="538">
        <v>767</v>
      </c>
      <c r="J66" s="538">
        <v>172</v>
      </c>
      <c r="K66" s="538">
        <v>800</v>
      </c>
      <c r="L66" s="538">
        <f t="shared" si="21"/>
        <v>43.719000000000001</v>
      </c>
      <c r="M66" s="538">
        <f t="shared" si="22"/>
        <v>5</v>
      </c>
      <c r="N66" s="538">
        <v>10</v>
      </c>
      <c r="O66" s="538">
        <v>24</v>
      </c>
      <c r="P66" s="538">
        <v>25</v>
      </c>
      <c r="Q66" s="558">
        <f t="shared" si="23"/>
        <v>0.43719000000000002</v>
      </c>
      <c r="R66" s="558">
        <f t="shared" si="24"/>
        <v>0.125</v>
      </c>
      <c r="S66" s="554">
        <v>65</v>
      </c>
      <c r="T66" s="554">
        <v>58</v>
      </c>
      <c r="U66" s="554">
        <v>10</v>
      </c>
      <c r="V66" s="555"/>
      <c r="W66" s="551">
        <v>9</v>
      </c>
      <c r="X66" s="618" t="s">
        <v>8</v>
      </c>
      <c r="Y66" s="553">
        <v>7.5</v>
      </c>
      <c r="Z66" s="553">
        <v>30</v>
      </c>
      <c r="AA66" s="553">
        <v>3.5</v>
      </c>
      <c r="AB66" s="553">
        <v>2.5</v>
      </c>
      <c r="AC66" s="553">
        <v>10</v>
      </c>
      <c r="AD66" s="553">
        <v>3.5</v>
      </c>
      <c r="AE66" s="538">
        <v>470</v>
      </c>
      <c r="AF66" s="538">
        <v>356</v>
      </c>
      <c r="AG66" s="538">
        <v>600</v>
      </c>
      <c r="AH66" s="538">
        <f t="shared" si="25"/>
        <v>1.175</v>
      </c>
      <c r="AI66" s="538">
        <f t="shared" si="27"/>
        <v>2.1</v>
      </c>
      <c r="AJ66" s="538">
        <v>10.66</v>
      </c>
      <c r="AK66" s="537">
        <v>20</v>
      </c>
      <c r="AL66" s="537">
        <v>15</v>
      </c>
      <c r="AM66" s="633">
        <f t="shared" si="26"/>
        <v>1.25255E-2</v>
      </c>
      <c r="AN66" s="750">
        <f t="shared" si="28"/>
        <v>3.15E-2</v>
      </c>
      <c r="AO66" s="554">
        <v>7</v>
      </c>
      <c r="AP66" s="591">
        <v>15</v>
      </c>
      <c r="AQ66" s="591">
        <v>5</v>
      </c>
    </row>
    <row r="67" spans="1:43" s="534" customFormat="1">
      <c r="A67" s="551">
        <v>10</v>
      </c>
      <c r="B67" s="552" t="s">
        <v>9</v>
      </c>
      <c r="C67" s="553">
        <v>95</v>
      </c>
      <c r="D67" s="553">
        <v>61</v>
      </c>
      <c r="E67" s="553">
        <v>40.25</v>
      </c>
      <c r="F67" s="553">
        <v>55</v>
      </c>
      <c r="G67" s="553">
        <v>21</v>
      </c>
      <c r="H67" s="553">
        <v>40.25</v>
      </c>
      <c r="I67" s="538">
        <v>969</v>
      </c>
      <c r="J67" s="538">
        <v>1805</v>
      </c>
      <c r="K67" s="538">
        <v>969</v>
      </c>
      <c r="L67" s="538">
        <f t="shared" si="21"/>
        <v>53.295000000000002</v>
      </c>
      <c r="M67" s="538">
        <f t="shared" si="22"/>
        <v>39.002249999999997</v>
      </c>
      <c r="N67" s="538">
        <v>11.79</v>
      </c>
      <c r="O67" s="538">
        <v>11</v>
      </c>
      <c r="P67" s="538">
        <v>15</v>
      </c>
      <c r="Q67" s="558">
        <f t="shared" si="23"/>
        <v>0.62834804999999994</v>
      </c>
      <c r="R67" s="558">
        <f t="shared" si="24"/>
        <v>0.58503374999999991</v>
      </c>
      <c r="S67" s="554">
        <v>35</v>
      </c>
      <c r="T67" s="554">
        <v>40</v>
      </c>
      <c r="U67" s="554">
        <v>71</v>
      </c>
      <c r="V67" s="555"/>
      <c r="W67" s="551">
        <v>10</v>
      </c>
      <c r="X67" s="618" t="s">
        <v>9</v>
      </c>
      <c r="Y67" s="553">
        <v>0</v>
      </c>
      <c r="Z67" s="553">
        <v>0</v>
      </c>
      <c r="AA67" s="553"/>
      <c r="AB67" s="553">
        <v>0</v>
      </c>
      <c r="AC67" s="553"/>
      <c r="AD67" s="553"/>
      <c r="AE67" s="553">
        <v>0</v>
      </c>
      <c r="AF67" s="553"/>
      <c r="AG67" s="538"/>
      <c r="AH67" s="538">
        <f t="shared" si="25"/>
        <v>0</v>
      </c>
      <c r="AI67" s="553"/>
      <c r="AJ67" s="553">
        <v>0</v>
      </c>
      <c r="AK67" s="537">
        <f t="shared" ref="AK67:AK68" si="29">AI67*AG67/1000</f>
        <v>0</v>
      </c>
      <c r="AL67" s="537"/>
      <c r="AM67" s="633">
        <f t="shared" si="26"/>
        <v>0</v>
      </c>
      <c r="AN67" s="591"/>
      <c r="AO67" s="553">
        <v>0</v>
      </c>
      <c r="AP67" s="591"/>
      <c r="AQ67" s="591"/>
    </row>
    <row r="68" spans="1:43" s="534" customFormat="1">
      <c r="A68" s="387">
        <v>11</v>
      </c>
      <c r="B68" s="557" t="s">
        <v>10</v>
      </c>
      <c r="C68" s="553">
        <v>0</v>
      </c>
      <c r="D68" s="553">
        <v>45</v>
      </c>
      <c r="E68" s="553"/>
      <c r="F68" s="553">
        <v>0</v>
      </c>
      <c r="G68" s="553">
        <v>25</v>
      </c>
      <c r="H68" s="553"/>
      <c r="I68" s="553">
        <v>0</v>
      </c>
      <c r="J68" s="553">
        <v>465</v>
      </c>
      <c r="K68" s="553"/>
      <c r="L68" s="538">
        <f t="shared" si="21"/>
        <v>0</v>
      </c>
      <c r="M68" s="538">
        <f t="shared" si="22"/>
        <v>0</v>
      </c>
      <c r="N68" s="553">
        <v>0</v>
      </c>
      <c r="O68" s="553">
        <v>10</v>
      </c>
      <c r="P68" s="553"/>
      <c r="Q68" s="558">
        <f t="shared" si="23"/>
        <v>0</v>
      </c>
      <c r="R68" s="558">
        <f>P68*M68/1000</f>
        <v>0</v>
      </c>
      <c r="S68" s="553">
        <v>0</v>
      </c>
      <c r="T68" s="554">
        <v>15</v>
      </c>
      <c r="U68" s="553"/>
      <c r="V68" s="555"/>
      <c r="W68" s="387">
        <v>11</v>
      </c>
      <c r="X68" s="557" t="s">
        <v>10</v>
      </c>
      <c r="Y68" s="553">
        <v>0</v>
      </c>
      <c r="Z68" s="553">
        <v>0</v>
      </c>
      <c r="AA68" s="553"/>
      <c r="AB68" s="553">
        <v>0</v>
      </c>
      <c r="AC68" s="553"/>
      <c r="AD68" s="553"/>
      <c r="AE68" s="553">
        <v>0</v>
      </c>
      <c r="AF68" s="553"/>
      <c r="AG68" s="538"/>
      <c r="AH68" s="538">
        <f t="shared" si="25"/>
        <v>0</v>
      </c>
      <c r="AI68" s="553"/>
      <c r="AJ68" s="553">
        <v>0</v>
      </c>
      <c r="AK68" s="537">
        <f t="shared" si="29"/>
        <v>0</v>
      </c>
      <c r="AL68" s="558"/>
      <c r="AM68" s="633">
        <f t="shared" si="26"/>
        <v>0</v>
      </c>
      <c r="AN68" s="591"/>
      <c r="AO68" s="553">
        <v>0</v>
      </c>
      <c r="AP68" s="591"/>
      <c r="AQ68" s="591"/>
    </row>
    <row r="69" spans="1:43" s="534" customFormat="1">
      <c r="A69" s="560"/>
      <c r="B69" s="560"/>
      <c r="C69" s="562"/>
      <c r="D69" s="562"/>
      <c r="E69" s="562"/>
      <c r="F69" s="562"/>
      <c r="G69" s="562"/>
      <c r="H69" s="562"/>
      <c r="I69" s="562"/>
      <c r="J69" s="562"/>
      <c r="K69" s="562"/>
      <c r="L69" s="562"/>
      <c r="M69" s="562"/>
      <c r="N69" s="562"/>
      <c r="O69" s="562"/>
      <c r="P69" s="562"/>
      <c r="Q69" s="563"/>
      <c r="R69" s="564"/>
      <c r="S69" s="565"/>
      <c r="T69" s="565"/>
      <c r="U69" s="565"/>
      <c r="V69" s="555"/>
      <c r="W69" s="560"/>
      <c r="X69" s="560"/>
      <c r="Y69" s="562"/>
      <c r="Z69" s="562"/>
      <c r="AA69" s="562"/>
      <c r="AB69" s="562"/>
      <c r="AC69" s="562"/>
      <c r="AD69" s="562"/>
      <c r="AE69" s="562"/>
      <c r="AF69" s="562"/>
      <c r="AG69" s="562"/>
      <c r="AH69" s="562"/>
      <c r="AI69" s="562"/>
      <c r="AJ69" s="562"/>
      <c r="AK69" s="563"/>
      <c r="AL69" s="564"/>
      <c r="AM69" s="566"/>
      <c r="AN69" s="608"/>
      <c r="AO69" s="608"/>
      <c r="AP69" s="608"/>
      <c r="AQ69" s="608"/>
    </row>
    <row r="70" spans="1:43" s="534" customFormat="1">
      <c r="A70" s="1067" t="s">
        <v>11</v>
      </c>
      <c r="B70" s="1068"/>
      <c r="C70" s="569">
        <f t="shared" ref="C70:H70" si="30">SUM(C58:C69)</f>
        <v>362</v>
      </c>
      <c r="D70" s="569">
        <f t="shared" si="30"/>
        <v>323</v>
      </c>
      <c r="E70" s="569">
        <f t="shared" si="30"/>
        <v>150</v>
      </c>
      <c r="F70" s="569">
        <f t="shared" si="30"/>
        <v>272</v>
      </c>
      <c r="G70" s="569">
        <f t="shared" si="30"/>
        <v>146</v>
      </c>
      <c r="H70" s="569">
        <f t="shared" si="30"/>
        <v>147</v>
      </c>
      <c r="I70" s="569">
        <f>SUM(I58:I69)/7</f>
        <v>779.28571428571433</v>
      </c>
      <c r="J70" s="569"/>
      <c r="K70" s="569">
        <f>M70/H70*1000</f>
        <v>760.40306122448976</v>
      </c>
      <c r="L70" s="569">
        <f>SUM(L58:L69)</f>
        <v>203.20800000000003</v>
      </c>
      <c r="M70" s="569">
        <f>SUM(M58:M69)</f>
        <v>111.77924999999999</v>
      </c>
      <c r="N70" s="569">
        <f>SUM(N58:N69)/7</f>
        <v>13.697142857142856</v>
      </c>
      <c r="O70" s="569"/>
      <c r="P70" s="569">
        <f>R70/M70*1000</f>
        <v>14.413853644571782</v>
      </c>
      <c r="Q70" s="570">
        <f>SUM(Q58:Q69)</f>
        <v>2.3529708299999998</v>
      </c>
      <c r="R70" s="570">
        <f>SUM(R58:R69)</f>
        <v>1.6111697500000002</v>
      </c>
      <c r="S70" s="568">
        <f>SUM(S58:S69)</f>
        <v>391</v>
      </c>
      <c r="T70" s="568">
        <f>SUM(T58:T69)</f>
        <v>369</v>
      </c>
      <c r="U70" s="568">
        <f>SUM(U58:U69)</f>
        <v>337</v>
      </c>
      <c r="W70" s="1067" t="s">
        <v>11</v>
      </c>
      <c r="X70" s="1068"/>
      <c r="Y70" s="569">
        <f>SUM(Y58:Y69)</f>
        <v>137.5</v>
      </c>
      <c r="Z70" s="569">
        <f>SUM(Z60:Z69)</f>
        <v>106.5</v>
      </c>
      <c r="AA70" s="569">
        <f>SUM(AA58:AA69)</f>
        <v>68.5</v>
      </c>
      <c r="AB70" s="569">
        <f>SUM(AB58:AB69)</f>
        <v>115.5</v>
      </c>
      <c r="AC70" s="569">
        <f>SUM(AC61:AC69)</f>
        <v>22</v>
      </c>
      <c r="AD70" s="569">
        <f>SUM(AD58:AD69)</f>
        <v>66.5</v>
      </c>
      <c r="AE70" s="569">
        <f>SUM(AE58:AE69)/4</f>
        <v>659</v>
      </c>
      <c r="AF70" s="569"/>
      <c r="AG70" s="569">
        <f>AI70/AD70*1000</f>
        <v>824.06015037593988</v>
      </c>
      <c r="AH70" s="569">
        <f>SUM(AH61:AH69)</f>
        <v>70.397000000000006</v>
      </c>
      <c r="AI70" s="569">
        <f>SUM(AI58:AI69)</f>
        <v>54.800000000000004</v>
      </c>
      <c r="AJ70" s="569">
        <f>AM70/AH70*1000</f>
        <v>11.810376862650395</v>
      </c>
      <c r="AK70" s="569"/>
      <c r="AL70" s="569">
        <f>AN70/AI70*1000</f>
        <v>13.605273722627734</v>
      </c>
      <c r="AM70" s="568">
        <f>SUM(AM58:AM69)</f>
        <v>0.83141509999999996</v>
      </c>
      <c r="AN70" s="751">
        <f>SUM(AN61:AN69)</f>
        <v>0.74556899999999993</v>
      </c>
      <c r="AO70" s="635">
        <f>SUM(AO61:AO69)</f>
        <v>336</v>
      </c>
      <c r="AP70" s="571">
        <f>SUM(AP61:AP69)</f>
        <v>109</v>
      </c>
      <c r="AQ70" s="571">
        <f>SUM(AQ61:AQ69)</f>
        <v>191</v>
      </c>
    </row>
    <row r="71" spans="1:43" s="534" customFormat="1">
      <c r="B71" s="1082" t="s">
        <v>131</v>
      </c>
      <c r="C71" s="1082"/>
      <c r="D71" s="1082"/>
      <c r="E71" s="572"/>
      <c r="F71" s="572"/>
      <c r="G71" s="572"/>
      <c r="H71" s="572"/>
      <c r="I71" s="572"/>
      <c r="J71" s="572"/>
      <c r="K71" s="572"/>
      <c r="L71" s="572"/>
      <c r="M71" s="572"/>
      <c r="N71" s="572"/>
      <c r="O71" s="572"/>
      <c r="P71" s="572"/>
      <c r="Q71" s="573"/>
      <c r="R71" s="573"/>
      <c r="S71" s="574"/>
      <c r="T71" s="574"/>
      <c r="U71" s="574"/>
      <c r="Y71" s="575"/>
      <c r="Z71" s="575"/>
      <c r="AA71" s="575"/>
      <c r="AB71" s="575"/>
      <c r="AC71" s="575"/>
      <c r="AD71" s="575"/>
      <c r="AE71" s="577"/>
      <c r="AF71" s="577"/>
      <c r="AG71" s="1077"/>
      <c r="AH71" s="1077"/>
      <c r="AI71" s="1077"/>
      <c r="AJ71" s="578"/>
      <c r="AK71" s="579"/>
      <c r="AL71" s="579"/>
      <c r="AM71" s="576"/>
    </row>
    <row r="72" spans="1:43" s="534" customFormat="1">
      <c r="C72" s="572"/>
      <c r="D72" s="572"/>
      <c r="E72" s="572"/>
      <c r="F72" s="572"/>
      <c r="G72" s="572"/>
      <c r="H72" s="572"/>
      <c r="I72" s="572"/>
      <c r="J72" s="572"/>
      <c r="K72" s="572"/>
      <c r="L72" s="572"/>
      <c r="M72" s="572"/>
      <c r="N72" s="572"/>
      <c r="O72" s="572"/>
      <c r="P72" s="572"/>
      <c r="Q72" s="573"/>
      <c r="R72" s="573"/>
      <c r="S72" s="574"/>
      <c r="T72" s="574"/>
      <c r="U72" s="574"/>
      <c r="Y72" s="575"/>
      <c r="Z72" s="575"/>
      <c r="AA72" s="575"/>
      <c r="AB72" s="575"/>
      <c r="AC72" s="575"/>
      <c r="AD72" s="575"/>
      <c r="AE72" s="577"/>
      <c r="AF72" s="577"/>
      <c r="AG72" s="578"/>
      <c r="AH72" s="578"/>
      <c r="AI72" s="578"/>
      <c r="AJ72" s="578"/>
      <c r="AK72" s="579"/>
      <c r="AL72" s="579"/>
      <c r="AM72" s="576"/>
    </row>
    <row r="73" spans="1:43" s="534" customFormat="1">
      <c r="C73" s="572"/>
      <c r="D73" s="572"/>
      <c r="E73" s="572"/>
      <c r="F73" s="572"/>
      <c r="G73" s="572"/>
      <c r="H73" s="572"/>
      <c r="I73" s="572"/>
      <c r="J73" s="572"/>
      <c r="K73" s="572"/>
      <c r="L73" s="572"/>
      <c r="M73" s="572"/>
      <c r="N73" s="572"/>
      <c r="O73" s="572"/>
      <c r="P73" s="572"/>
      <c r="Q73" s="573"/>
      <c r="R73" s="573"/>
      <c r="S73" s="574"/>
      <c r="T73" s="574"/>
      <c r="U73" s="574"/>
      <c r="Y73" s="575"/>
      <c r="Z73" s="575"/>
      <c r="AA73" s="575"/>
      <c r="AB73" s="575"/>
      <c r="AC73" s="575"/>
      <c r="AD73" s="575"/>
      <c r="AE73" s="577"/>
      <c r="AF73" s="577"/>
      <c r="AG73" s="578"/>
      <c r="AH73" s="578"/>
      <c r="AI73" s="578"/>
      <c r="AJ73" s="578"/>
      <c r="AK73" s="579"/>
      <c r="AL73" s="579"/>
      <c r="AM73" s="576"/>
    </row>
    <row r="74" spans="1:43" s="534" customFormat="1">
      <c r="C74" s="572"/>
      <c r="D74" s="572"/>
      <c r="E74" s="572"/>
      <c r="F74" s="572"/>
      <c r="G74" s="572"/>
      <c r="H74" s="572"/>
      <c r="I74" s="572"/>
      <c r="J74" s="572"/>
      <c r="K74" s="572"/>
      <c r="L74" s="572"/>
      <c r="M74" s="572"/>
      <c r="N74" s="572"/>
      <c r="O74" s="572"/>
      <c r="P74" s="572"/>
      <c r="Q74" s="573"/>
      <c r="R74" s="573"/>
      <c r="S74" s="574"/>
      <c r="T74" s="574"/>
      <c r="U74" s="574"/>
      <c r="Y74" s="575"/>
      <c r="Z74" s="575"/>
      <c r="AA74" s="575"/>
      <c r="AB74" s="575"/>
      <c r="AC74" s="575"/>
      <c r="AD74" s="575"/>
      <c r="AE74" s="577"/>
      <c r="AF74" s="577"/>
      <c r="AG74" s="578"/>
      <c r="AH74" s="578"/>
      <c r="AI74" s="578"/>
      <c r="AJ74" s="578"/>
      <c r="AK74" s="579"/>
      <c r="AL74" s="579"/>
      <c r="AM74" s="576"/>
    </row>
    <row r="75" spans="1:43" s="534" customFormat="1">
      <c r="C75" s="572"/>
      <c r="D75" s="572"/>
      <c r="E75" s="572"/>
      <c r="F75" s="572"/>
      <c r="G75" s="572"/>
      <c r="H75" s="572"/>
      <c r="I75" s="572"/>
      <c r="J75" s="572"/>
      <c r="K75" s="572"/>
      <c r="L75" s="572"/>
      <c r="M75" s="572"/>
      <c r="N75" s="572"/>
      <c r="O75" s="572"/>
      <c r="P75" s="572"/>
      <c r="Q75" s="573"/>
      <c r="R75" s="573"/>
      <c r="S75" s="574"/>
      <c r="T75" s="574"/>
      <c r="U75" s="574"/>
      <c r="Y75" s="575"/>
      <c r="Z75" s="575"/>
      <c r="AA75" s="575"/>
      <c r="AB75" s="575"/>
      <c r="AC75" s="575"/>
      <c r="AD75" s="575"/>
      <c r="AE75" s="577"/>
      <c r="AF75" s="577"/>
      <c r="AG75" s="578"/>
      <c r="AH75" s="578"/>
      <c r="AI75" s="578"/>
      <c r="AJ75" s="578"/>
      <c r="AK75" s="579"/>
      <c r="AL75" s="579"/>
      <c r="AM75" s="576"/>
    </row>
    <row r="76" spans="1:43" s="534" customFormat="1">
      <c r="C76" s="572"/>
      <c r="D76" s="572"/>
      <c r="E76" s="572"/>
      <c r="F76" s="572"/>
      <c r="G76" s="572"/>
      <c r="H76" s="572"/>
      <c r="I76" s="572"/>
      <c r="J76" s="572"/>
      <c r="K76" s="572"/>
      <c r="L76" s="572"/>
      <c r="M76" s="572"/>
      <c r="N76" s="572"/>
      <c r="O76" s="572"/>
      <c r="P76" s="572"/>
      <c r="Q76" s="573"/>
      <c r="R76" s="573"/>
      <c r="S76" s="574"/>
      <c r="T76" s="574"/>
      <c r="U76" s="574"/>
      <c r="Y76" s="575"/>
      <c r="Z76" s="575"/>
      <c r="AA76" s="575"/>
      <c r="AB76" s="575"/>
      <c r="AC76" s="575"/>
      <c r="AD76" s="575"/>
      <c r="AE76" s="577"/>
      <c r="AF76" s="577"/>
      <c r="AG76" s="578"/>
      <c r="AH76" s="578"/>
      <c r="AI76" s="578"/>
      <c r="AJ76" s="578"/>
      <c r="AK76" s="579"/>
      <c r="AL76" s="579"/>
      <c r="AM76" s="576"/>
    </row>
    <row r="77" spans="1:43" s="580" customFormat="1" ht="21">
      <c r="A77" s="1061" t="s">
        <v>127</v>
      </c>
      <c r="B77" s="1061"/>
      <c r="C77" s="1061"/>
      <c r="D77" s="1061"/>
      <c r="E77" s="1061"/>
      <c r="F77" s="1061"/>
      <c r="G77" s="1061"/>
      <c r="H77" s="1061"/>
      <c r="I77" s="1061"/>
      <c r="J77" s="1061"/>
      <c r="K77" s="1061"/>
      <c r="L77" s="1061"/>
      <c r="M77" s="1061"/>
      <c r="N77" s="1061"/>
      <c r="O77" s="1061"/>
      <c r="P77" s="1061"/>
      <c r="Q77" s="1061"/>
      <c r="R77" s="1061"/>
      <c r="S77" s="1061"/>
      <c r="T77" s="1061"/>
      <c r="U77" s="1061"/>
      <c r="V77" s="651"/>
      <c r="W77" s="1061" t="s">
        <v>127</v>
      </c>
      <c r="X77" s="1061"/>
      <c r="Y77" s="1061"/>
      <c r="Z77" s="1061"/>
      <c r="AA77" s="1061"/>
      <c r="AB77" s="1061"/>
      <c r="AC77" s="1061"/>
      <c r="AD77" s="1061"/>
      <c r="AE77" s="1061"/>
      <c r="AF77" s="1061"/>
      <c r="AG77" s="1061"/>
      <c r="AH77" s="1061"/>
      <c r="AI77" s="1061"/>
      <c r="AJ77" s="1061"/>
      <c r="AK77" s="1061"/>
      <c r="AL77" s="1061"/>
      <c r="AM77" s="1061"/>
      <c r="AN77" s="1061"/>
      <c r="AO77" s="1061"/>
      <c r="AP77" s="1061"/>
      <c r="AQ77" s="1061"/>
    </row>
    <row r="78" spans="1:43" s="375" customFormat="1">
      <c r="A78" s="1062" t="s">
        <v>28</v>
      </c>
      <c r="B78" s="1062"/>
      <c r="C78" s="1062"/>
      <c r="D78" s="1062"/>
      <c r="E78" s="1062"/>
      <c r="F78" s="1062"/>
      <c r="G78" s="1062"/>
      <c r="H78" s="1062"/>
      <c r="I78" s="1062"/>
      <c r="J78" s="1062"/>
      <c r="K78" s="1062"/>
      <c r="L78" s="1062"/>
      <c r="M78" s="1062"/>
      <c r="N78" s="1062"/>
      <c r="O78" s="1062"/>
      <c r="P78" s="1062"/>
      <c r="Q78" s="1062"/>
      <c r="R78" s="1062"/>
      <c r="S78" s="1062"/>
      <c r="T78" s="1062"/>
      <c r="U78" s="1062"/>
      <c r="W78" s="1062" t="s">
        <v>28</v>
      </c>
      <c r="X78" s="1062"/>
      <c r="Y78" s="1062"/>
      <c r="Z78" s="1062"/>
      <c r="AA78" s="1062"/>
      <c r="AB78" s="1062"/>
      <c r="AC78" s="1062"/>
      <c r="AD78" s="1062"/>
      <c r="AE78" s="1062"/>
      <c r="AF78" s="1062"/>
      <c r="AG78" s="1062"/>
      <c r="AH78" s="1062"/>
      <c r="AI78" s="1062"/>
      <c r="AJ78" s="1062"/>
      <c r="AK78" s="1062"/>
      <c r="AL78" s="1062"/>
      <c r="AM78" s="1062"/>
      <c r="AN78" s="1062"/>
      <c r="AO78" s="1062"/>
      <c r="AP78" s="1062"/>
      <c r="AQ78" s="1062"/>
    </row>
    <row r="79" spans="1:43" s="534" customFormat="1">
      <c r="A79" s="375"/>
      <c r="B79" s="375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82"/>
      <c r="R79" s="582"/>
      <c r="S79" s="583"/>
      <c r="T79" s="583"/>
      <c r="U79" s="583"/>
      <c r="V79" s="375"/>
      <c r="W79" s="375"/>
      <c r="X79" s="584"/>
      <c r="Y79" s="585"/>
      <c r="Z79" s="585"/>
      <c r="AA79" s="585"/>
      <c r="AB79" s="585"/>
      <c r="AC79" s="585"/>
      <c r="AD79" s="585"/>
      <c r="AE79" s="585"/>
      <c r="AF79" s="585"/>
      <c r="AG79" s="585"/>
      <c r="AH79" s="585"/>
      <c r="AI79" s="581"/>
      <c r="AJ79" s="581"/>
      <c r="AK79" s="582"/>
      <c r="AL79" s="582"/>
      <c r="AM79" s="586"/>
    </row>
    <row r="80" spans="1:43" s="534" customFormat="1">
      <c r="A80" s="990" t="s">
        <v>14</v>
      </c>
      <c r="B80" s="1010" t="s">
        <v>15</v>
      </c>
      <c r="C80" s="1063" t="s">
        <v>47</v>
      </c>
      <c r="D80" s="1063"/>
      <c r="E80" s="1063"/>
      <c r="F80" s="1063"/>
      <c r="G80" s="1063"/>
      <c r="H80" s="1063"/>
      <c r="I80" s="1063"/>
      <c r="J80" s="1063"/>
      <c r="K80" s="1063"/>
      <c r="L80" s="1063"/>
      <c r="M80" s="1063"/>
      <c r="N80" s="1063"/>
      <c r="O80" s="1063"/>
      <c r="P80" s="1063"/>
      <c r="Q80" s="1063"/>
      <c r="R80" s="1063"/>
      <c r="S80" s="1063"/>
      <c r="T80" s="1063"/>
      <c r="U80" s="1063"/>
      <c r="V80" s="532"/>
      <c r="W80" s="990" t="s">
        <v>14</v>
      </c>
      <c r="X80" s="1010" t="s">
        <v>15</v>
      </c>
      <c r="Y80" s="1063" t="s">
        <v>48</v>
      </c>
      <c r="Z80" s="1063"/>
      <c r="AA80" s="1063"/>
      <c r="AB80" s="1063"/>
      <c r="AC80" s="1063"/>
      <c r="AD80" s="1063"/>
      <c r="AE80" s="1063"/>
      <c r="AF80" s="1063"/>
      <c r="AG80" s="1063"/>
      <c r="AH80" s="1063"/>
      <c r="AI80" s="1063"/>
      <c r="AJ80" s="1063"/>
      <c r="AK80" s="1063"/>
      <c r="AL80" s="1063"/>
      <c r="AM80" s="1063"/>
      <c r="AN80" s="1063"/>
      <c r="AO80" s="1063"/>
      <c r="AP80" s="1063"/>
      <c r="AQ80" s="1063"/>
    </row>
    <row r="81" spans="1:43" s="534" customFormat="1">
      <c r="A81" s="991"/>
      <c r="B81" s="1011"/>
      <c r="C81" s="1078" t="s">
        <v>32</v>
      </c>
      <c r="D81" s="1078"/>
      <c r="E81" s="1078"/>
      <c r="F81" s="1078" t="s">
        <v>33</v>
      </c>
      <c r="G81" s="1078"/>
      <c r="H81" s="1078"/>
      <c r="I81" s="1078" t="s">
        <v>34</v>
      </c>
      <c r="J81" s="1078"/>
      <c r="K81" s="1078"/>
      <c r="L81" s="1078" t="s">
        <v>35</v>
      </c>
      <c r="M81" s="1078"/>
      <c r="N81" s="1078" t="s">
        <v>36</v>
      </c>
      <c r="O81" s="1078"/>
      <c r="P81" s="1078"/>
      <c r="Q81" s="1083" t="s">
        <v>37</v>
      </c>
      <c r="R81" s="1083"/>
      <c r="S81" s="1084" t="s">
        <v>38</v>
      </c>
      <c r="T81" s="1084"/>
      <c r="U81" s="1084"/>
      <c r="V81" s="532"/>
      <c r="W81" s="991"/>
      <c r="X81" s="1011"/>
      <c r="Y81" s="1069" t="s">
        <v>108</v>
      </c>
      <c r="Z81" s="1070"/>
      <c r="AA81" s="1071"/>
      <c r="AB81" s="1069" t="s">
        <v>119</v>
      </c>
      <c r="AC81" s="1070"/>
      <c r="AD81" s="1071"/>
      <c r="AE81" s="1069" t="s">
        <v>129</v>
      </c>
      <c r="AF81" s="1070"/>
      <c r="AG81" s="1071"/>
      <c r="AH81" s="1069" t="s">
        <v>118</v>
      </c>
      <c r="AI81" s="1071"/>
      <c r="AJ81" s="1072" t="s">
        <v>130</v>
      </c>
      <c r="AK81" s="1073"/>
      <c r="AL81" s="1074"/>
      <c r="AM81" s="1075" t="s">
        <v>120</v>
      </c>
      <c r="AN81" s="1076"/>
      <c r="AO81" s="1064" t="s">
        <v>109</v>
      </c>
      <c r="AP81" s="1065"/>
      <c r="AQ81" s="1066"/>
    </row>
    <row r="82" spans="1:43" s="534" customFormat="1">
      <c r="A82" s="992"/>
      <c r="B82" s="1012"/>
      <c r="C82" s="525">
        <v>2558</v>
      </c>
      <c r="D82" s="525" t="s">
        <v>114</v>
      </c>
      <c r="E82" s="525">
        <v>2559</v>
      </c>
      <c r="F82" s="525">
        <v>2558</v>
      </c>
      <c r="G82" s="525" t="s">
        <v>114</v>
      </c>
      <c r="H82" s="525">
        <v>2559</v>
      </c>
      <c r="I82" s="525">
        <v>2558</v>
      </c>
      <c r="J82" s="525" t="s">
        <v>114</v>
      </c>
      <c r="K82" s="525">
        <v>2559</v>
      </c>
      <c r="L82" s="525">
        <v>2558</v>
      </c>
      <c r="M82" s="525">
        <v>2559</v>
      </c>
      <c r="N82" s="525">
        <v>2558</v>
      </c>
      <c r="O82" s="525" t="s">
        <v>114</v>
      </c>
      <c r="P82" s="525">
        <v>2559</v>
      </c>
      <c r="Q82" s="525">
        <v>2558</v>
      </c>
      <c r="R82" s="525">
        <v>2559</v>
      </c>
      <c r="S82" s="525">
        <v>2558</v>
      </c>
      <c r="T82" s="525" t="s">
        <v>114</v>
      </c>
      <c r="U82" s="525">
        <v>2559</v>
      </c>
      <c r="V82" s="532"/>
      <c r="W82" s="992"/>
      <c r="X82" s="1012"/>
      <c r="Y82" s="525">
        <v>2558</v>
      </c>
      <c r="Z82" s="525" t="s">
        <v>114</v>
      </c>
      <c r="AA82" s="525">
        <v>2559</v>
      </c>
      <c r="AB82" s="525">
        <v>2558</v>
      </c>
      <c r="AC82" s="525" t="s">
        <v>114</v>
      </c>
      <c r="AD82" s="525">
        <v>2559</v>
      </c>
      <c r="AE82" s="525">
        <v>2558</v>
      </c>
      <c r="AF82" s="525" t="s">
        <v>114</v>
      </c>
      <c r="AG82" s="525">
        <v>2559</v>
      </c>
      <c r="AH82" s="525">
        <v>2558</v>
      </c>
      <c r="AI82" s="525">
        <v>2559</v>
      </c>
      <c r="AJ82" s="525">
        <v>2558</v>
      </c>
      <c r="AK82" s="525" t="s">
        <v>114</v>
      </c>
      <c r="AL82" s="525">
        <v>2559</v>
      </c>
      <c r="AM82" s="525">
        <v>2558</v>
      </c>
      <c r="AN82" s="525">
        <v>2559</v>
      </c>
      <c r="AO82" s="525">
        <v>2558</v>
      </c>
      <c r="AP82" s="525" t="s">
        <v>114</v>
      </c>
      <c r="AQ82" s="525">
        <v>2559</v>
      </c>
    </row>
    <row r="83" spans="1:43" s="534" customFormat="1">
      <c r="A83" s="543">
        <v>1</v>
      </c>
      <c r="B83" s="544" t="s">
        <v>0</v>
      </c>
      <c r="C83" s="538">
        <v>0</v>
      </c>
      <c r="D83" s="538">
        <v>11</v>
      </c>
      <c r="E83" s="538"/>
      <c r="F83" s="538">
        <v>0</v>
      </c>
      <c r="G83" s="538">
        <v>10</v>
      </c>
      <c r="H83" s="538"/>
      <c r="I83" s="538">
        <v>0</v>
      </c>
      <c r="J83" s="538">
        <v>1120</v>
      </c>
      <c r="K83" s="538"/>
      <c r="L83" s="538">
        <f>I83*F83/1000</f>
        <v>0</v>
      </c>
      <c r="M83" s="538"/>
      <c r="N83" s="538">
        <v>0</v>
      </c>
      <c r="O83" s="538">
        <v>51</v>
      </c>
      <c r="P83" s="538"/>
      <c r="Q83" s="538">
        <f>N83*L83/1000</f>
        <v>0</v>
      </c>
      <c r="R83" s="538"/>
      <c r="S83" s="537">
        <v>0</v>
      </c>
      <c r="T83" s="588">
        <v>17</v>
      </c>
      <c r="U83" s="588"/>
      <c r="V83" s="542"/>
      <c r="W83" s="543">
        <v>1</v>
      </c>
      <c r="X83" s="544" t="s">
        <v>0</v>
      </c>
      <c r="Y83" s="587">
        <v>49</v>
      </c>
      <c r="Z83" s="587">
        <v>27</v>
      </c>
      <c r="AA83" s="587">
        <v>15</v>
      </c>
      <c r="AB83" s="587">
        <v>49</v>
      </c>
      <c r="AC83" s="587">
        <v>15</v>
      </c>
      <c r="AD83" s="587">
        <v>15</v>
      </c>
      <c r="AE83" s="587">
        <v>1570</v>
      </c>
      <c r="AF83" s="587">
        <v>760</v>
      </c>
      <c r="AG83" s="587">
        <v>1000</v>
      </c>
      <c r="AH83" s="587">
        <f>AB83*AE83/1000</f>
        <v>76.930000000000007</v>
      </c>
      <c r="AI83" s="587">
        <f>AG83*AD83/1000</f>
        <v>15</v>
      </c>
      <c r="AJ83" s="587">
        <v>15.23</v>
      </c>
      <c r="AK83" s="634">
        <v>24</v>
      </c>
      <c r="AL83" s="587">
        <v>20</v>
      </c>
      <c r="AM83" s="634">
        <f>AJ83*AH83/1000</f>
        <v>1.1716439000000001</v>
      </c>
      <c r="AN83" s="752">
        <f>AL83*AI83/1000</f>
        <v>0.3</v>
      </c>
      <c r="AO83" s="588">
        <v>40</v>
      </c>
      <c r="AP83" s="589">
        <v>25</v>
      </c>
      <c r="AQ83" s="589">
        <v>15</v>
      </c>
    </row>
    <row r="84" spans="1:43" s="534" customFormat="1">
      <c r="A84" s="551">
        <v>2</v>
      </c>
      <c r="B84" s="552" t="s">
        <v>1</v>
      </c>
      <c r="C84" s="538">
        <v>0</v>
      </c>
      <c r="D84" s="538">
        <v>0</v>
      </c>
      <c r="E84" s="538"/>
      <c r="F84" s="538">
        <v>0</v>
      </c>
      <c r="G84" s="538">
        <v>0</v>
      </c>
      <c r="H84" s="538"/>
      <c r="I84" s="538">
        <v>0</v>
      </c>
      <c r="J84" s="538">
        <v>0</v>
      </c>
      <c r="K84" s="538"/>
      <c r="L84" s="538">
        <f t="shared" ref="L84:L93" si="31">I84*F84/1000</f>
        <v>0</v>
      </c>
      <c r="M84" s="538"/>
      <c r="N84" s="538">
        <v>0</v>
      </c>
      <c r="O84" s="538">
        <v>0</v>
      </c>
      <c r="P84" s="538"/>
      <c r="Q84" s="538">
        <f t="shared" ref="Q84:Q93" si="32">N84*L84/1000</f>
        <v>0</v>
      </c>
      <c r="R84" s="538"/>
      <c r="S84" s="537">
        <v>0</v>
      </c>
      <c r="T84" s="537">
        <v>0</v>
      </c>
      <c r="U84" s="537"/>
      <c r="V84" s="550"/>
      <c r="W84" s="551">
        <v>2</v>
      </c>
      <c r="X84" s="618" t="s">
        <v>1</v>
      </c>
      <c r="Y84" s="553">
        <v>10</v>
      </c>
      <c r="Z84" s="553">
        <v>9</v>
      </c>
      <c r="AA84" s="553"/>
      <c r="AB84" s="553">
        <v>10</v>
      </c>
      <c r="AC84" s="553">
        <v>2</v>
      </c>
      <c r="AD84" s="553"/>
      <c r="AE84" s="553">
        <v>1300</v>
      </c>
      <c r="AF84" s="553">
        <v>5250</v>
      </c>
      <c r="AG84" s="538"/>
      <c r="AH84" s="538">
        <f t="shared" ref="AH84:AH93" si="33">AB84*AE84/1000</f>
        <v>13</v>
      </c>
      <c r="AI84" s="538">
        <f t="shared" ref="AI84:AI92" si="34">AG84*AD84/1000</f>
        <v>0</v>
      </c>
      <c r="AJ84" s="553">
        <v>15</v>
      </c>
      <c r="AK84" s="633">
        <v>49</v>
      </c>
      <c r="AL84" s="538"/>
      <c r="AM84" s="633">
        <f t="shared" ref="AM84:AM93" si="35">AJ84*AH84/1000</f>
        <v>0.19500000000000001</v>
      </c>
      <c r="AN84" s="807">
        <f t="shared" ref="AN84:AN93" si="36">AL84*AI84/1000</f>
        <v>0</v>
      </c>
      <c r="AO84" s="554">
        <v>7</v>
      </c>
      <c r="AP84" s="591">
        <v>10</v>
      </c>
      <c r="AQ84" s="591"/>
    </row>
    <row r="85" spans="1:43" s="534" customFormat="1">
      <c r="A85" s="551">
        <v>3</v>
      </c>
      <c r="B85" s="552" t="s">
        <v>2</v>
      </c>
      <c r="C85" s="538">
        <v>30</v>
      </c>
      <c r="D85" s="538">
        <v>81</v>
      </c>
      <c r="E85" s="538"/>
      <c r="F85" s="538">
        <v>30</v>
      </c>
      <c r="G85" s="538">
        <v>91</v>
      </c>
      <c r="H85" s="538"/>
      <c r="I85" s="538">
        <v>843</v>
      </c>
      <c r="J85" s="538">
        <v>1040</v>
      </c>
      <c r="K85" s="538"/>
      <c r="L85" s="538">
        <f t="shared" si="31"/>
        <v>25.29</v>
      </c>
      <c r="M85" s="538"/>
      <c r="N85" s="538">
        <v>10</v>
      </c>
      <c r="O85" s="538">
        <v>17</v>
      </c>
      <c r="P85" s="538"/>
      <c r="Q85" s="538">
        <f t="shared" si="32"/>
        <v>0.25289999999999996</v>
      </c>
      <c r="R85" s="538"/>
      <c r="S85" s="537">
        <v>45</v>
      </c>
      <c r="T85" s="537">
        <v>82</v>
      </c>
      <c r="U85" s="537"/>
      <c r="V85" s="550"/>
      <c r="W85" s="551">
        <v>3</v>
      </c>
      <c r="X85" s="618" t="s">
        <v>2</v>
      </c>
      <c r="Y85" s="553">
        <v>7</v>
      </c>
      <c r="Z85" s="553">
        <v>33</v>
      </c>
      <c r="AA85" s="553"/>
      <c r="AB85" s="553">
        <v>7</v>
      </c>
      <c r="AC85" s="553">
        <v>25</v>
      </c>
      <c r="AD85" s="553"/>
      <c r="AE85" s="538">
        <v>990</v>
      </c>
      <c r="AF85" s="538">
        <v>300</v>
      </c>
      <c r="AG85" s="538"/>
      <c r="AH85" s="538">
        <f t="shared" si="33"/>
        <v>6.93</v>
      </c>
      <c r="AI85" s="538">
        <f t="shared" si="34"/>
        <v>0</v>
      </c>
      <c r="AJ85" s="538">
        <v>8.5</v>
      </c>
      <c r="AK85" s="633">
        <v>22</v>
      </c>
      <c r="AL85" s="538"/>
      <c r="AM85" s="633">
        <f t="shared" si="35"/>
        <v>5.8904999999999999E-2</v>
      </c>
      <c r="AN85" s="807">
        <f t="shared" si="36"/>
        <v>0</v>
      </c>
      <c r="AO85" s="554">
        <v>5</v>
      </c>
      <c r="AP85" s="591">
        <v>55</v>
      </c>
      <c r="AQ85" s="591"/>
    </row>
    <row r="86" spans="1:43" s="534" customFormat="1">
      <c r="A86" s="551">
        <v>4</v>
      </c>
      <c r="B86" s="552" t="s">
        <v>3</v>
      </c>
      <c r="C86" s="538">
        <v>0</v>
      </c>
      <c r="D86" s="538">
        <v>0</v>
      </c>
      <c r="E86" s="538"/>
      <c r="F86" s="538">
        <v>0</v>
      </c>
      <c r="G86" s="538">
        <v>0</v>
      </c>
      <c r="H86" s="538"/>
      <c r="I86" s="538">
        <v>0</v>
      </c>
      <c r="J86" s="538">
        <v>0</v>
      </c>
      <c r="K86" s="538"/>
      <c r="L86" s="538">
        <f t="shared" si="31"/>
        <v>0</v>
      </c>
      <c r="M86" s="538"/>
      <c r="N86" s="538">
        <v>0</v>
      </c>
      <c r="O86" s="538">
        <v>0</v>
      </c>
      <c r="P86" s="538"/>
      <c r="Q86" s="538">
        <f t="shared" si="32"/>
        <v>0</v>
      </c>
      <c r="R86" s="538"/>
      <c r="S86" s="537">
        <v>0</v>
      </c>
      <c r="T86" s="537">
        <v>0</v>
      </c>
      <c r="U86" s="537"/>
      <c r="V86" s="550"/>
      <c r="W86" s="551">
        <v>4</v>
      </c>
      <c r="X86" s="618" t="s">
        <v>3</v>
      </c>
      <c r="Y86" s="553">
        <v>44</v>
      </c>
      <c r="Z86" s="553">
        <v>28</v>
      </c>
      <c r="AA86" s="553">
        <v>44</v>
      </c>
      <c r="AB86" s="553">
        <v>44</v>
      </c>
      <c r="AC86" s="553">
        <v>7</v>
      </c>
      <c r="AD86" s="553">
        <v>44</v>
      </c>
      <c r="AE86" s="538">
        <v>1200</v>
      </c>
      <c r="AF86" s="538">
        <v>3100</v>
      </c>
      <c r="AG86" s="538">
        <v>610</v>
      </c>
      <c r="AH86" s="538">
        <f t="shared" si="33"/>
        <v>52.8</v>
      </c>
      <c r="AI86" s="538">
        <f t="shared" si="34"/>
        <v>26.84</v>
      </c>
      <c r="AJ86" s="538">
        <v>9</v>
      </c>
      <c r="AK86" s="633">
        <v>19</v>
      </c>
      <c r="AL86" s="538">
        <v>9</v>
      </c>
      <c r="AM86" s="633">
        <f t="shared" si="35"/>
        <v>0.47520000000000001</v>
      </c>
      <c r="AN86" s="807">
        <f t="shared" si="36"/>
        <v>0.24156</v>
      </c>
      <c r="AO86" s="554">
        <v>68</v>
      </c>
      <c r="AP86" s="591">
        <v>20</v>
      </c>
      <c r="AQ86" s="591">
        <v>21</v>
      </c>
    </row>
    <row r="87" spans="1:43" s="534" customFormat="1">
      <c r="A87" s="551">
        <v>5</v>
      </c>
      <c r="B87" s="552" t="s">
        <v>4</v>
      </c>
      <c r="C87" s="538">
        <v>0</v>
      </c>
      <c r="D87" s="538">
        <v>0</v>
      </c>
      <c r="E87" s="538"/>
      <c r="F87" s="538">
        <v>0</v>
      </c>
      <c r="G87" s="538">
        <v>0</v>
      </c>
      <c r="H87" s="538"/>
      <c r="I87" s="538">
        <v>0</v>
      </c>
      <c r="J87" s="538">
        <v>0</v>
      </c>
      <c r="K87" s="538"/>
      <c r="L87" s="538">
        <f t="shared" si="31"/>
        <v>0</v>
      </c>
      <c r="M87" s="538"/>
      <c r="N87" s="538">
        <v>0</v>
      </c>
      <c r="O87" s="538">
        <v>0</v>
      </c>
      <c r="P87" s="538"/>
      <c r="Q87" s="538">
        <f t="shared" si="32"/>
        <v>0</v>
      </c>
      <c r="R87" s="538"/>
      <c r="S87" s="537">
        <v>0</v>
      </c>
      <c r="T87" s="537">
        <v>0</v>
      </c>
      <c r="U87" s="537"/>
      <c r="V87" s="550"/>
      <c r="W87" s="551">
        <v>5</v>
      </c>
      <c r="X87" s="619" t="s">
        <v>4</v>
      </c>
      <c r="Y87" s="612">
        <v>105</v>
      </c>
      <c r="Z87" s="612">
        <v>40</v>
      </c>
      <c r="AA87" s="612"/>
      <c r="AB87" s="612">
        <v>105</v>
      </c>
      <c r="AC87" s="612">
        <v>20</v>
      </c>
      <c r="AD87" s="612"/>
      <c r="AE87" s="612">
        <v>1130</v>
      </c>
      <c r="AF87" s="612">
        <v>330</v>
      </c>
      <c r="AG87" s="601"/>
      <c r="AH87" s="538">
        <f t="shared" si="33"/>
        <v>118.65</v>
      </c>
      <c r="AI87" s="538">
        <f t="shared" si="34"/>
        <v>0</v>
      </c>
      <c r="AJ87" s="612">
        <v>15</v>
      </c>
      <c r="AK87" s="640">
        <v>39</v>
      </c>
      <c r="AL87" s="601"/>
      <c r="AM87" s="633">
        <f t="shared" si="35"/>
        <v>1.7797499999999999</v>
      </c>
      <c r="AN87" s="807">
        <f t="shared" si="36"/>
        <v>0</v>
      </c>
      <c r="AO87" s="613">
        <v>10</v>
      </c>
      <c r="AP87" s="591">
        <v>10</v>
      </c>
      <c r="AQ87" s="591"/>
    </row>
    <row r="88" spans="1:43" s="534" customFormat="1">
      <c r="A88" s="551">
        <v>6</v>
      </c>
      <c r="B88" s="552" t="s">
        <v>5</v>
      </c>
      <c r="C88" s="538">
        <v>0</v>
      </c>
      <c r="D88" s="538">
        <v>0</v>
      </c>
      <c r="E88" s="538"/>
      <c r="F88" s="538">
        <v>0</v>
      </c>
      <c r="G88" s="538">
        <v>0</v>
      </c>
      <c r="H88" s="538"/>
      <c r="I88" s="538">
        <v>0</v>
      </c>
      <c r="J88" s="538">
        <v>0</v>
      </c>
      <c r="K88" s="538"/>
      <c r="L88" s="538">
        <f t="shared" si="31"/>
        <v>0</v>
      </c>
      <c r="M88" s="538"/>
      <c r="N88" s="538">
        <v>0</v>
      </c>
      <c r="O88" s="538">
        <v>0</v>
      </c>
      <c r="P88" s="538"/>
      <c r="Q88" s="538">
        <f t="shared" si="32"/>
        <v>0</v>
      </c>
      <c r="R88" s="538"/>
      <c r="S88" s="537">
        <v>0</v>
      </c>
      <c r="T88" s="537">
        <v>0</v>
      </c>
      <c r="U88" s="537"/>
      <c r="V88" s="550"/>
      <c r="W88" s="551">
        <v>6</v>
      </c>
      <c r="X88" s="618" t="s">
        <v>5</v>
      </c>
      <c r="Y88" s="553">
        <v>0</v>
      </c>
      <c r="Z88" s="553">
        <v>0</v>
      </c>
      <c r="AA88" s="553"/>
      <c r="AB88" s="553">
        <v>0</v>
      </c>
      <c r="AC88" s="553">
        <v>0</v>
      </c>
      <c r="AD88" s="553"/>
      <c r="AE88" s="553">
        <v>0</v>
      </c>
      <c r="AF88" s="553">
        <v>0</v>
      </c>
      <c r="AG88" s="538"/>
      <c r="AH88" s="538">
        <f t="shared" si="33"/>
        <v>0</v>
      </c>
      <c r="AI88" s="538">
        <f t="shared" si="34"/>
        <v>0</v>
      </c>
      <c r="AJ88" s="553">
        <v>0</v>
      </c>
      <c r="AK88" s="633">
        <v>0</v>
      </c>
      <c r="AL88" s="538"/>
      <c r="AM88" s="633">
        <f t="shared" si="35"/>
        <v>0</v>
      </c>
      <c r="AN88" s="807">
        <f t="shared" si="36"/>
        <v>0</v>
      </c>
      <c r="AO88" s="554">
        <v>0</v>
      </c>
      <c r="AP88" s="591">
        <v>0</v>
      </c>
      <c r="AQ88" s="591"/>
    </row>
    <row r="89" spans="1:43" s="534" customFormat="1">
      <c r="A89" s="551">
        <v>7</v>
      </c>
      <c r="B89" s="552" t="s">
        <v>6</v>
      </c>
      <c r="C89" s="538">
        <v>3</v>
      </c>
      <c r="D89" s="538">
        <v>25</v>
      </c>
      <c r="E89" s="538"/>
      <c r="F89" s="538">
        <v>3</v>
      </c>
      <c r="G89" s="538">
        <v>20</v>
      </c>
      <c r="H89" s="538"/>
      <c r="I89" s="538">
        <v>1133.33</v>
      </c>
      <c r="J89" s="538">
        <v>1900</v>
      </c>
      <c r="K89" s="538"/>
      <c r="L89" s="538">
        <f t="shared" si="31"/>
        <v>3.3999899999999998</v>
      </c>
      <c r="M89" s="538"/>
      <c r="N89" s="538">
        <v>10</v>
      </c>
      <c r="O89" s="538">
        <v>12</v>
      </c>
      <c r="P89" s="538"/>
      <c r="Q89" s="538">
        <f t="shared" si="32"/>
        <v>3.39999E-2</v>
      </c>
      <c r="R89" s="538"/>
      <c r="S89" s="537">
        <v>1</v>
      </c>
      <c r="T89" s="537">
        <v>6</v>
      </c>
      <c r="U89" s="537"/>
      <c r="V89" s="550"/>
      <c r="W89" s="551">
        <v>7</v>
      </c>
      <c r="X89" s="618" t="s">
        <v>6</v>
      </c>
      <c r="Y89" s="553">
        <v>29</v>
      </c>
      <c r="Z89" s="553">
        <v>20</v>
      </c>
      <c r="AA89" s="553"/>
      <c r="AB89" s="553">
        <v>29</v>
      </c>
      <c r="AC89" s="553">
        <v>10</v>
      </c>
      <c r="AD89" s="553"/>
      <c r="AE89" s="553">
        <v>1450</v>
      </c>
      <c r="AF89" s="553">
        <v>1550</v>
      </c>
      <c r="AG89" s="538"/>
      <c r="AH89" s="538">
        <f t="shared" si="33"/>
        <v>42.05</v>
      </c>
      <c r="AI89" s="538">
        <f t="shared" si="34"/>
        <v>0</v>
      </c>
      <c r="AJ89" s="553">
        <v>13.63</v>
      </c>
      <c r="AK89" s="633">
        <v>10</v>
      </c>
      <c r="AL89" s="538"/>
      <c r="AM89" s="633">
        <f t="shared" si="35"/>
        <v>0.57314149999999997</v>
      </c>
      <c r="AN89" s="807">
        <f t="shared" si="36"/>
        <v>0</v>
      </c>
      <c r="AO89" s="554">
        <v>23</v>
      </c>
      <c r="AP89" s="591">
        <v>26</v>
      </c>
      <c r="AQ89" s="591"/>
    </row>
    <row r="90" spans="1:43" s="534" customFormat="1">
      <c r="A90" s="551">
        <v>8</v>
      </c>
      <c r="B90" s="552" t="s">
        <v>7</v>
      </c>
      <c r="C90" s="538">
        <v>0</v>
      </c>
      <c r="D90" s="538">
        <v>0</v>
      </c>
      <c r="E90" s="538"/>
      <c r="F90" s="538">
        <v>0</v>
      </c>
      <c r="G90" s="538"/>
      <c r="H90" s="538"/>
      <c r="I90" s="538">
        <v>0</v>
      </c>
      <c r="J90" s="538"/>
      <c r="K90" s="538"/>
      <c r="L90" s="538">
        <f t="shared" si="31"/>
        <v>0</v>
      </c>
      <c r="M90" s="538"/>
      <c r="N90" s="538">
        <v>0</v>
      </c>
      <c r="O90" s="538"/>
      <c r="P90" s="538"/>
      <c r="Q90" s="538">
        <f t="shared" si="32"/>
        <v>0</v>
      </c>
      <c r="R90" s="538"/>
      <c r="S90" s="537">
        <v>0</v>
      </c>
      <c r="T90" s="537"/>
      <c r="U90" s="537"/>
      <c r="V90" s="555"/>
      <c r="W90" s="551">
        <v>8</v>
      </c>
      <c r="X90" s="618" t="s">
        <v>7</v>
      </c>
      <c r="Y90" s="553">
        <v>53</v>
      </c>
      <c r="Z90" s="553">
        <v>35</v>
      </c>
      <c r="AA90" s="553">
        <v>63</v>
      </c>
      <c r="AB90" s="553">
        <v>53</v>
      </c>
      <c r="AC90" s="553">
        <v>13</v>
      </c>
      <c r="AD90" s="553">
        <v>59</v>
      </c>
      <c r="AE90" s="553">
        <v>1350</v>
      </c>
      <c r="AF90" s="553">
        <v>1375</v>
      </c>
      <c r="AG90" s="538">
        <v>993</v>
      </c>
      <c r="AH90" s="538">
        <f t="shared" si="33"/>
        <v>71.55</v>
      </c>
      <c r="AI90" s="538">
        <f t="shared" si="34"/>
        <v>58.587000000000003</v>
      </c>
      <c r="AJ90" s="553">
        <v>20</v>
      </c>
      <c r="AK90" s="633">
        <v>17</v>
      </c>
      <c r="AL90" s="538">
        <v>18</v>
      </c>
      <c r="AM90" s="633">
        <f t="shared" si="35"/>
        <v>1.431</v>
      </c>
      <c r="AN90" s="807">
        <f t="shared" si="36"/>
        <v>1.0545660000000001</v>
      </c>
      <c r="AO90" s="554">
        <v>32</v>
      </c>
      <c r="AP90" s="591">
        <v>32</v>
      </c>
      <c r="AQ90" s="591">
        <v>145</v>
      </c>
    </row>
    <row r="91" spans="1:43" s="534" customFormat="1">
      <c r="A91" s="551">
        <v>9</v>
      </c>
      <c r="B91" s="552" t="s">
        <v>8</v>
      </c>
      <c r="C91" s="538">
        <v>0</v>
      </c>
      <c r="D91" s="538">
        <v>0</v>
      </c>
      <c r="E91" s="538"/>
      <c r="F91" s="538">
        <v>0</v>
      </c>
      <c r="G91" s="538"/>
      <c r="H91" s="538"/>
      <c r="I91" s="538">
        <v>0</v>
      </c>
      <c r="J91" s="538"/>
      <c r="K91" s="538"/>
      <c r="L91" s="538">
        <f t="shared" si="31"/>
        <v>0</v>
      </c>
      <c r="M91" s="538"/>
      <c r="N91" s="538">
        <v>0</v>
      </c>
      <c r="O91" s="538"/>
      <c r="P91" s="538"/>
      <c r="Q91" s="538">
        <f t="shared" si="32"/>
        <v>0</v>
      </c>
      <c r="R91" s="538"/>
      <c r="S91" s="537">
        <v>0</v>
      </c>
      <c r="T91" s="537"/>
      <c r="U91" s="537"/>
      <c r="V91" s="555"/>
      <c r="W91" s="551">
        <v>9</v>
      </c>
      <c r="X91" s="618" t="s">
        <v>8</v>
      </c>
      <c r="Y91" s="553">
        <v>26.5</v>
      </c>
      <c r="Z91" s="553">
        <v>36</v>
      </c>
      <c r="AA91" s="553" t="s">
        <v>145</v>
      </c>
      <c r="AB91" s="553">
        <v>26.5</v>
      </c>
      <c r="AC91" s="553">
        <v>12</v>
      </c>
      <c r="AD91" s="553">
        <v>4.28</v>
      </c>
      <c r="AE91" s="553">
        <v>1510</v>
      </c>
      <c r="AF91" s="553">
        <v>492</v>
      </c>
      <c r="AG91" s="538">
        <v>800</v>
      </c>
      <c r="AH91" s="538">
        <f t="shared" si="33"/>
        <v>40.015000000000001</v>
      </c>
      <c r="AI91" s="538">
        <f t="shared" si="34"/>
        <v>3.4239999999999999</v>
      </c>
      <c r="AJ91" s="553">
        <v>19.07</v>
      </c>
      <c r="AK91" s="633">
        <v>20</v>
      </c>
      <c r="AL91" s="538">
        <v>25</v>
      </c>
      <c r="AM91" s="633">
        <f t="shared" si="35"/>
        <v>0.76308604999999996</v>
      </c>
      <c r="AN91" s="807">
        <f t="shared" si="36"/>
        <v>8.5599999999999996E-2</v>
      </c>
      <c r="AO91" s="554">
        <v>37</v>
      </c>
      <c r="AP91" s="591">
        <v>35</v>
      </c>
      <c r="AQ91" s="591">
        <v>7</v>
      </c>
    </row>
    <row r="92" spans="1:43" s="534" customFormat="1">
      <c r="A92" s="551">
        <v>10</v>
      </c>
      <c r="B92" s="552" t="s">
        <v>9</v>
      </c>
      <c r="C92" s="553">
        <v>0</v>
      </c>
      <c r="D92" s="553">
        <v>0</v>
      </c>
      <c r="E92" s="553"/>
      <c r="F92" s="553">
        <v>0</v>
      </c>
      <c r="G92" s="553"/>
      <c r="H92" s="553"/>
      <c r="I92" s="538">
        <v>0</v>
      </c>
      <c r="J92" s="538"/>
      <c r="K92" s="538"/>
      <c r="L92" s="538">
        <f t="shared" si="31"/>
        <v>0</v>
      </c>
      <c r="M92" s="538"/>
      <c r="N92" s="538">
        <v>0</v>
      </c>
      <c r="O92" s="538"/>
      <c r="P92" s="538"/>
      <c r="Q92" s="538">
        <f t="shared" si="32"/>
        <v>0</v>
      </c>
      <c r="R92" s="538"/>
      <c r="S92" s="554">
        <v>0</v>
      </c>
      <c r="T92" s="554"/>
      <c r="U92" s="554"/>
      <c r="V92" s="555"/>
      <c r="W92" s="551">
        <v>10</v>
      </c>
      <c r="X92" s="618" t="s">
        <v>9</v>
      </c>
      <c r="Y92" s="553">
        <v>119</v>
      </c>
      <c r="Z92" s="553">
        <v>16</v>
      </c>
      <c r="AA92" s="553">
        <v>109.5</v>
      </c>
      <c r="AB92" s="553">
        <v>119</v>
      </c>
      <c r="AC92" s="553">
        <v>1</v>
      </c>
      <c r="AD92" s="553">
        <v>104.5</v>
      </c>
      <c r="AE92" s="553">
        <v>1530</v>
      </c>
      <c r="AF92" s="553">
        <v>800</v>
      </c>
      <c r="AG92" s="538">
        <v>684</v>
      </c>
      <c r="AH92" s="538">
        <f t="shared" si="33"/>
        <v>182.07</v>
      </c>
      <c r="AI92" s="538">
        <f t="shared" si="34"/>
        <v>71.477999999999994</v>
      </c>
      <c r="AJ92" s="553">
        <v>12.28</v>
      </c>
      <c r="AK92" s="633">
        <v>10</v>
      </c>
      <c r="AL92" s="538">
        <v>19</v>
      </c>
      <c r="AM92" s="633">
        <f t="shared" si="35"/>
        <v>2.2358195999999997</v>
      </c>
      <c r="AN92" s="807">
        <f t="shared" si="36"/>
        <v>1.3580819999999998</v>
      </c>
      <c r="AO92" s="554">
        <v>40</v>
      </c>
      <c r="AP92" s="591">
        <v>15</v>
      </c>
      <c r="AQ92" s="591">
        <v>59</v>
      </c>
    </row>
    <row r="93" spans="1:43" s="534" customFormat="1">
      <c r="A93" s="387">
        <v>11</v>
      </c>
      <c r="B93" s="557" t="s">
        <v>10</v>
      </c>
      <c r="C93" s="538">
        <v>0</v>
      </c>
      <c r="D93" s="538">
        <v>0</v>
      </c>
      <c r="E93" s="538"/>
      <c r="F93" s="538">
        <v>0</v>
      </c>
      <c r="G93" s="538"/>
      <c r="H93" s="538"/>
      <c r="I93" s="538">
        <v>0</v>
      </c>
      <c r="J93" s="538"/>
      <c r="K93" s="538"/>
      <c r="L93" s="538">
        <f t="shared" si="31"/>
        <v>0</v>
      </c>
      <c r="M93" s="538"/>
      <c r="N93" s="538">
        <v>0</v>
      </c>
      <c r="O93" s="538"/>
      <c r="P93" s="538"/>
      <c r="Q93" s="538">
        <f t="shared" si="32"/>
        <v>0</v>
      </c>
      <c r="R93" s="538"/>
      <c r="S93" s="538">
        <v>0</v>
      </c>
      <c r="T93" s="538"/>
      <c r="U93" s="538"/>
      <c r="V93" s="555"/>
      <c r="W93" s="387">
        <v>11</v>
      </c>
      <c r="X93" s="557" t="s">
        <v>10</v>
      </c>
      <c r="Y93" s="553">
        <v>0</v>
      </c>
      <c r="Z93" s="553">
        <v>0</v>
      </c>
      <c r="AA93" s="553"/>
      <c r="AB93" s="553">
        <v>0</v>
      </c>
      <c r="AC93" s="553"/>
      <c r="AD93" s="553"/>
      <c r="AE93" s="538">
        <v>0</v>
      </c>
      <c r="AF93" s="538"/>
      <c r="AG93" s="538"/>
      <c r="AH93" s="538">
        <f t="shared" si="33"/>
        <v>0</v>
      </c>
      <c r="AI93" s="538"/>
      <c r="AJ93" s="538">
        <v>0</v>
      </c>
      <c r="AK93" s="633">
        <v>0</v>
      </c>
      <c r="AL93" s="538"/>
      <c r="AM93" s="633">
        <f t="shared" si="35"/>
        <v>0</v>
      </c>
      <c r="AN93" s="807">
        <f t="shared" si="36"/>
        <v>0</v>
      </c>
      <c r="AO93" s="554">
        <v>0</v>
      </c>
      <c r="AP93" s="591"/>
      <c r="AQ93" s="591"/>
    </row>
    <row r="94" spans="1:43" s="534" customFormat="1">
      <c r="A94" s="387"/>
      <c r="B94" s="388"/>
      <c r="C94" s="553"/>
      <c r="D94" s="553"/>
      <c r="E94" s="553"/>
      <c r="F94" s="553"/>
      <c r="G94" s="553"/>
      <c r="H94" s="553"/>
      <c r="I94" s="538"/>
      <c r="J94" s="538"/>
      <c r="K94" s="538"/>
      <c r="L94" s="538"/>
      <c r="M94" s="538"/>
      <c r="N94" s="538"/>
      <c r="O94" s="538"/>
      <c r="P94" s="538"/>
      <c r="Q94" s="558"/>
      <c r="R94" s="558"/>
      <c r="S94" s="554"/>
      <c r="T94" s="554"/>
      <c r="U94" s="554"/>
      <c r="V94" s="555"/>
      <c r="W94" s="387"/>
      <c r="X94" s="388"/>
      <c r="Y94" s="553"/>
      <c r="Z94" s="553"/>
      <c r="AA94" s="553"/>
      <c r="AB94" s="553"/>
      <c r="AC94" s="553"/>
      <c r="AD94" s="553"/>
      <c r="AE94" s="538"/>
      <c r="AF94" s="538"/>
      <c r="AG94" s="538"/>
      <c r="AH94" s="538"/>
      <c r="AI94" s="538"/>
      <c r="AJ94" s="538"/>
      <c r="AK94" s="633"/>
      <c r="AL94" s="558"/>
      <c r="AM94" s="554"/>
      <c r="AN94" s="591"/>
      <c r="AO94" s="591"/>
      <c r="AP94" s="591"/>
      <c r="AQ94" s="591"/>
    </row>
    <row r="95" spans="1:43" s="534" customFormat="1">
      <c r="A95" s="556"/>
      <c r="B95" s="556"/>
      <c r="C95" s="553"/>
      <c r="D95" s="553"/>
      <c r="E95" s="553"/>
      <c r="F95" s="553"/>
      <c r="G95" s="553"/>
      <c r="H95" s="553"/>
      <c r="I95" s="553"/>
      <c r="J95" s="553"/>
      <c r="K95" s="553"/>
      <c r="L95" s="553"/>
      <c r="M95" s="553"/>
      <c r="N95" s="553"/>
      <c r="O95" s="553"/>
      <c r="P95" s="553"/>
      <c r="Q95" s="559"/>
      <c r="R95" s="559"/>
      <c r="S95" s="554"/>
      <c r="T95" s="554"/>
      <c r="U95" s="554"/>
      <c r="V95" s="555"/>
      <c r="W95" s="556"/>
      <c r="X95" s="556"/>
      <c r="Y95" s="553"/>
      <c r="Z95" s="553"/>
      <c r="AA95" s="553"/>
      <c r="AB95" s="553"/>
      <c r="AC95" s="553"/>
      <c r="AD95" s="553"/>
      <c r="AE95" s="553"/>
      <c r="AF95" s="553"/>
      <c r="AG95" s="553"/>
      <c r="AH95" s="553"/>
      <c r="AI95" s="553"/>
      <c r="AJ95" s="553"/>
      <c r="AK95" s="642"/>
      <c r="AL95" s="559"/>
      <c r="AM95" s="554"/>
      <c r="AN95" s="591"/>
      <c r="AO95" s="591"/>
      <c r="AP95" s="591"/>
      <c r="AQ95" s="591"/>
    </row>
    <row r="96" spans="1:43" s="534" customFormat="1">
      <c r="A96" s="560"/>
      <c r="B96" s="560"/>
      <c r="C96" s="562"/>
      <c r="D96" s="562"/>
      <c r="E96" s="562"/>
      <c r="F96" s="562"/>
      <c r="G96" s="562"/>
      <c r="H96" s="562"/>
      <c r="I96" s="562"/>
      <c r="J96" s="562"/>
      <c r="K96" s="562"/>
      <c r="L96" s="562"/>
      <c r="M96" s="562"/>
      <c r="N96" s="562"/>
      <c r="O96" s="562"/>
      <c r="P96" s="562"/>
      <c r="Q96" s="563"/>
      <c r="R96" s="564"/>
      <c r="S96" s="566"/>
      <c r="T96" s="565"/>
      <c r="U96" s="565"/>
      <c r="V96" s="555"/>
      <c r="W96" s="560"/>
      <c r="X96" s="560"/>
      <c r="Y96" s="562"/>
      <c r="Z96" s="562"/>
      <c r="AA96" s="562"/>
      <c r="AB96" s="562"/>
      <c r="AC96" s="562"/>
      <c r="AD96" s="562"/>
      <c r="AE96" s="562"/>
      <c r="AF96" s="562"/>
      <c r="AG96" s="562"/>
      <c r="AH96" s="562"/>
      <c r="AI96" s="562"/>
      <c r="AJ96" s="562"/>
      <c r="AK96" s="643"/>
      <c r="AL96" s="564"/>
      <c r="AM96" s="566"/>
      <c r="AN96" s="608"/>
      <c r="AO96" s="608"/>
      <c r="AP96" s="608"/>
      <c r="AQ96" s="608"/>
    </row>
    <row r="97" spans="1:43" s="534" customFormat="1">
      <c r="A97" s="1067" t="s">
        <v>11</v>
      </c>
      <c r="B97" s="1068"/>
      <c r="C97" s="569">
        <f>SUM(C83:C96)</f>
        <v>33</v>
      </c>
      <c r="D97" s="569">
        <f>SUM(D83:D96)</f>
        <v>117</v>
      </c>
      <c r="E97" s="569"/>
      <c r="F97" s="569">
        <f>SUM(F83:F96)</f>
        <v>33</v>
      </c>
      <c r="G97" s="569">
        <f>SUM(G83:G96)</f>
        <v>121</v>
      </c>
      <c r="H97" s="569"/>
      <c r="I97" s="569">
        <f>SUM(I83:I96)/4</f>
        <v>494.08249999999998</v>
      </c>
      <c r="J97" s="569"/>
      <c r="K97" s="569"/>
      <c r="L97" s="569"/>
      <c r="M97" s="569"/>
      <c r="N97" s="614">
        <f>SUM(N83:N96)/4</f>
        <v>5</v>
      </c>
      <c r="O97" s="614"/>
      <c r="P97" s="614"/>
      <c r="Q97" s="614">
        <f>SUM(Q83:Q96)</f>
        <v>0.28689989999999999</v>
      </c>
      <c r="R97" s="570"/>
      <c r="S97" s="568">
        <f>SUM(S77:S96)</f>
        <v>2604</v>
      </c>
      <c r="T97" s="568">
        <f>SUM(T83:T96)</f>
        <v>105</v>
      </c>
      <c r="U97" s="568"/>
      <c r="W97" s="1067" t="s">
        <v>11</v>
      </c>
      <c r="X97" s="1068"/>
      <c r="Y97" s="569">
        <f t="shared" ref="Y97:AD97" si="37">SUM(Y83:Y96)</f>
        <v>442.5</v>
      </c>
      <c r="Z97" s="569">
        <f t="shared" si="37"/>
        <v>244</v>
      </c>
      <c r="AA97" s="569">
        <f t="shared" si="37"/>
        <v>231.5</v>
      </c>
      <c r="AB97" s="569">
        <f t="shared" si="37"/>
        <v>442.5</v>
      </c>
      <c r="AC97" s="569">
        <f t="shared" si="37"/>
        <v>105</v>
      </c>
      <c r="AD97" s="569">
        <f t="shared" si="37"/>
        <v>226.78</v>
      </c>
      <c r="AE97" s="569">
        <f>AH97/AB97*1000</f>
        <v>1364.9604519774014</v>
      </c>
      <c r="AF97" s="569"/>
      <c r="AG97" s="569">
        <f>AI97/AD97*1000</f>
        <v>773.12373225152135</v>
      </c>
      <c r="AH97" s="569">
        <f>SUM(AH83:AH96)</f>
        <v>603.99500000000012</v>
      </c>
      <c r="AI97" s="569">
        <f>SUM(AI83:AI96)</f>
        <v>175.32900000000001</v>
      </c>
      <c r="AJ97" s="569">
        <f>AM97/AH97*1000</f>
        <v>14.376850884527189</v>
      </c>
      <c r="AK97" s="614"/>
      <c r="AL97" s="614">
        <f>AN97/AI97*1000</f>
        <v>17.337736483981541</v>
      </c>
      <c r="AM97" s="568">
        <f>SUM(AM83:AM96)</f>
        <v>8.6835460500000003</v>
      </c>
      <c r="AN97" s="636">
        <f>SUM(AN83:AN96)</f>
        <v>3.0398079999999998</v>
      </c>
      <c r="AO97" s="635">
        <f>SUM(AO83:AO96)</f>
        <v>262</v>
      </c>
      <c r="AP97" s="571">
        <f>SUM(AP83:AP96)</f>
        <v>228</v>
      </c>
      <c r="AQ97" s="571">
        <f>SUM(AQ83:AQ96)</f>
        <v>247</v>
      </c>
    </row>
    <row r="98" spans="1:43" s="534" customFormat="1">
      <c r="C98" s="572"/>
      <c r="D98" s="572"/>
      <c r="E98" s="572"/>
      <c r="F98" s="572"/>
      <c r="G98" s="572"/>
      <c r="H98" s="572"/>
      <c r="I98" s="572"/>
      <c r="J98" s="572"/>
      <c r="K98" s="572"/>
      <c r="L98" s="572"/>
      <c r="M98" s="572"/>
      <c r="N98" s="572"/>
      <c r="O98" s="572"/>
      <c r="P98" s="572"/>
      <c r="Q98" s="573"/>
      <c r="R98" s="573"/>
      <c r="S98" s="574"/>
      <c r="T98" s="574"/>
      <c r="U98" s="574"/>
      <c r="Y98" s="575"/>
      <c r="Z98" s="575"/>
      <c r="AA98" s="575"/>
      <c r="AB98" s="575"/>
      <c r="AC98" s="575"/>
      <c r="AD98" s="575"/>
      <c r="AE98" s="577"/>
      <c r="AF98" s="577"/>
      <c r="AG98" s="1077"/>
      <c r="AH98" s="1077"/>
      <c r="AI98" s="1077"/>
      <c r="AJ98" s="578"/>
      <c r="AK98" s="579"/>
      <c r="AL98" s="579"/>
      <c r="AM98" s="576"/>
    </row>
    <row r="99" spans="1:43" s="534" customFormat="1">
      <c r="C99" s="572"/>
      <c r="D99" s="572"/>
      <c r="E99" s="572"/>
      <c r="F99" s="572"/>
      <c r="G99" s="572"/>
      <c r="H99" s="572"/>
      <c r="I99" s="572"/>
      <c r="J99" s="572"/>
      <c r="K99" s="572"/>
      <c r="L99" s="572"/>
      <c r="M99" s="572"/>
      <c r="N99" s="572"/>
      <c r="O99" s="572"/>
      <c r="P99" s="572"/>
      <c r="Q99" s="573"/>
      <c r="R99" s="573"/>
      <c r="S99" s="574"/>
      <c r="T99" s="574"/>
      <c r="U99" s="574"/>
      <c r="Y99" s="575"/>
      <c r="Z99" s="575"/>
      <c r="AA99" s="575"/>
      <c r="AB99" s="575"/>
      <c r="AC99" s="575"/>
      <c r="AD99" s="575"/>
      <c r="AE99" s="577"/>
      <c r="AF99" s="577"/>
      <c r="AG99" s="578"/>
      <c r="AH99" s="578"/>
      <c r="AI99" s="578"/>
      <c r="AJ99" s="578"/>
      <c r="AK99" s="579"/>
      <c r="AL99" s="579"/>
      <c r="AM99" s="576"/>
    </row>
    <row r="100" spans="1:43" s="534" customFormat="1">
      <c r="C100" s="572"/>
      <c r="D100" s="572"/>
      <c r="E100" s="572"/>
      <c r="F100" s="572"/>
      <c r="G100" s="572"/>
      <c r="H100" s="572"/>
      <c r="I100" s="572"/>
      <c r="J100" s="572"/>
      <c r="K100" s="572"/>
      <c r="L100" s="572"/>
      <c r="M100" s="572"/>
      <c r="N100" s="572"/>
      <c r="O100" s="572"/>
      <c r="P100" s="572"/>
      <c r="Q100" s="573"/>
      <c r="R100" s="573"/>
      <c r="S100" s="574"/>
      <c r="T100" s="574"/>
      <c r="U100" s="574"/>
      <c r="Y100" s="575"/>
      <c r="Z100" s="575"/>
      <c r="AA100" s="575"/>
      <c r="AB100" s="575"/>
      <c r="AC100" s="575"/>
      <c r="AD100" s="575"/>
      <c r="AE100" s="577"/>
      <c r="AF100" s="577"/>
      <c r="AG100" s="578"/>
      <c r="AH100" s="578"/>
      <c r="AI100" s="578"/>
      <c r="AJ100" s="578"/>
      <c r="AK100" s="579"/>
      <c r="AL100" s="579"/>
      <c r="AM100" s="576"/>
    </row>
    <row r="101" spans="1:43" s="534" customFormat="1">
      <c r="C101" s="572"/>
      <c r="D101" s="572"/>
      <c r="E101" s="572"/>
      <c r="F101" s="572"/>
      <c r="G101" s="572"/>
      <c r="H101" s="572"/>
      <c r="I101" s="572"/>
      <c r="J101" s="572"/>
      <c r="K101" s="572"/>
      <c r="L101" s="572"/>
      <c r="M101" s="572"/>
      <c r="N101" s="572"/>
      <c r="O101" s="572"/>
      <c r="P101" s="572"/>
      <c r="Q101" s="573"/>
      <c r="R101" s="573"/>
      <c r="S101" s="574"/>
      <c r="T101" s="574"/>
      <c r="U101" s="574"/>
      <c r="Y101" s="575"/>
      <c r="Z101" s="575"/>
      <c r="AA101" s="575"/>
      <c r="AB101" s="575"/>
      <c r="AC101" s="575"/>
      <c r="AD101" s="575"/>
      <c r="AE101" s="577"/>
      <c r="AF101" s="577"/>
      <c r="AG101" s="578"/>
      <c r="AH101" s="578"/>
      <c r="AI101" s="578"/>
      <c r="AJ101" s="578"/>
      <c r="AK101" s="579"/>
      <c r="AL101" s="579"/>
      <c r="AM101" s="576"/>
    </row>
    <row r="102" spans="1:43" s="534" customFormat="1" ht="21">
      <c r="A102" s="1061" t="s">
        <v>127</v>
      </c>
      <c r="B102" s="1061"/>
      <c r="C102" s="1061"/>
      <c r="D102" s="1061"/>
      <c r="E102" s="1061"/>
      <c r="F102" s="1061"/>
      <c r="G102" s="1061"/>
      <c r="H102" s="1061"/>
      <c r="I102" s="1061"/>
      <c r="J102" s="1061"/>
      <c r="K102" s="1061"/>
      <c r="L102" s="1061"/>
      <c r="M102" s="1061"/>
      <c r="N102" s="1061"/>
      <c r="O102" s="1061"/>
      <c r="P102" s="1061"/>
      <c r="Q102" s="1061"/>
      <c r="R102" s="1061"/>
      <c r="S102" s="1061"/>
      <c r="T102" s="1061"/>
      <c r="U102" s="1061"/>
      <c r="W102" s="1061" t="s">
        <v>127</v>
      </c>
      <c r="X102" s="1061"/>
      <c r="Y102" s="1061"/>
      <c r="Z102" s="1061"/>
      <c r="AA102" s="1061"/>
      <c r="AB102" s="1061"/>
      <c r="AC102" s="1061"/>
      <c r="AD102" s="1061"/>
      <c r="AE102" s="1061"/>
      <c r="AF102" s="1061"/>
      <c r="AG102" s="1061"/>
      <c r="AH102" s="1061"/>
      <c r="AI102" s="1061"/>
      <c r="AJ102" s="1061"/>
      <c r="AK102" s="1061"/>
      <c r="AL102" s="1061"/>
      <c r="AM102" s="1061"/>
      <c r="AN102" s="1061"/>
      <c r="AO102" s="1061"/>
      <c r="AP102" s="1061"/>
      <c r="AQ102" s="1061"/>
    </row>
    <row r="103" spans="1:43" s="580" customFormat="1" ht="21">
      <c r="A103" s="1062" t="s">
        <v>28</v>
      </c>
      <c r="B103" s="1062"/>
      <c r="C103" s="1062"/>
      <c r="D103" s="1062"/>
      <c r="E103" s="1062"/>
      <c r="F103" s="1062"/>
      <c r="G103" s="1062"/>
      <c r="H103" s="1062"/>
      <c r="I103" s="1062"/>
      <c r="J103" s="1062"/>
      <c r="K103" s="1062"/>
      <c r="L103" s="1062"/>
      <c r="M103" s="1062"/>
      <c r="N103" s="1062"/>
      <c r="O103" s="1062"/>
      <c r="P103" s="1062"/>
      <c r="Q103" s="1062"/>
      <c r="R103" s="1062"/>
      <c r="S103" s="1062"/>
      <c r="T103" s="1062"/>
      <c r="U103" s="1062"/>
      <c r="V103" s="651"/>
      <c r="W103" s="1062" t="s">
        <v>28</v>
      </c>
      <c r="X103" s="1062"/>
      <c r="Y103" s="1062"/>
      <c r="Z103" s="1062"/>
      <c r="AA103" s="1062"/>
      <c r="AB103" s="1062"/>
      <c r="AC103" s="1062"/>
      <c r="AD103" s="1062"/>
      <c r="AE103" s="1062"/>
      <c r="AF103" s="1062"/>
      <c r="AG103" s="1062"/>
      <c r="AH103" s="1062"/>
      <c r="AI103" s="1062"/>
      <c r="AJ103" s="1062"/>
      <c r="AK103" s="1062"/>
      <c r="AL103" s="1062"/>
      <c r="AM103" s="1062"/>
      <c r="AN103" s="1062"/>
      <c r="AO103" s="1062"/>
      <c r="AP103" s="1062"/>
      <c r="AQ103" s="1062"/>
    </row>
    <row r="104" spans="1:43" s="534" customFormat="1">
      <c r="A104" s="375"/>
      <c r="B104" s="375"/>
      <c r="C104" s="528"/>
      <c r="D104" s="528"/>
      <c r="E104" s="528"/>
      <c r="F104" s="528"/>
      <c r="G104" s="528"/>
      <c r="H104" s="528"/>
      <c r="I104" s="528"/>
      <c r="J104" s="528"/>
      <c r="K104" s="528"/>
      <c r="L104" s="528"/>
      <c r="M104" s="528"/>
      <c r="N104" s="528"/>
      <c r="O104" s="528"/>
      <c r="P104" s="528"/>
      <c r="Q104" s="582"/>
      <c r="R104" s="582"/>
      <c r="S104" s="583"/>
      <c r="T104" s="583"/>
      <c r="U104" s="583"/>
      <c r="V104" s="375"/>
      <c r="W104" s="375"/>
      <c r="X104" s="584"/>
      <c r="Y104" s="585"/>
      <c r="Z104" s="585"/>
      <c r="AA104" s="585"/>
      <c r="AB104" s="585"/>
      <c r="AC104" s="585"/>
      <c r="AD104" s="585"/>
      <c r="AE104" s="585"/>
      <c r="AF104" s="585"/>
      <c r="AG104" s="585"/>
      <c r="AH104" s="585"/>
      <c r="AI104" s="581"/>
      <c r="AJ104" s="581"/>
      <c r="AK104" s="582"/>
      <c r="AL104" s="582"/>
      <c r="AM104" s="586"/>
    </row>
    <row r="105" spans="1:43" s="534" customFormat="1">
      <c r="A105" s="990" t="s">
        <v>14</v>
      </c>
      <c r="B105" s="1010" t="s">
        <v>15</v>
      </c>
      <c r="C105" s="1079" t="s">
        <v>50</v>
      </c>
      <c r="D105" s="1080"/>
      <c r="E105" s="1080"/>
      <c r="F105" s="1080"/>
      <c r="G105" s="1080"/>
      <c r="H105" s="1080"/>
      <c r="I105" s="1080"/>
      <c r="J105" s="1080"/>
      <c r="K105" s="1080"/>
      <c r="L105" s="1080"/>
      <c r="M105" s="1080"/>
      <c r="N105" s="1080"/>
      <c r="O105" s="1080"/>
      <c r="P105" s="1080"/>
      <c r="Q105" s="1080"/>
      <c r="R105" s="1080"/>
      <c r="S105" s="1080"/>
      <c r="T105" s="1080"/>
      <c r="U105" s="1081"/>
      <c r="V105" s="615"/>
      <c r="W105" s="990" t="s">
        <v>14</v>
      </c>
      <c r="X105" s="1010" t="s">
        <v>15</v>
      </c>
      <c r="Y105" s="1063" t="s">
        <v>51</v>
      </c>
      <c r="Z105" s="1063"/>
      <c r="AA105" s="1063"/>
      <c r="AB105" s="1063"/>
      <c r="AC105" s="1063"/>
      <c r="AD105" s="1063"/>
      <c r="AE105" s="1063"/>
      <c r="AF105" s="1063"/>
      <c r="AG105" s="1063"/>
      <c r="AH105" s="1063"/>
      <c r="AI105" s="1063"/>
      <c r="AJ105" s="1063"/>
      <c r="AK105" s="1063"/>
      <c r="AL105" s="1063"/>
      <c r="AM105" s="1063"/>
      <c r="AN105" s="1063"/>
      <c r="AO105" s="1063"/>
      <c r="AP105" s="1063"/>
      <c r="AQ105" s="1063"/>
    </row>
    <row r="106" spans="1:43" s="534" customFormat="1">
      <c r="A106" s="991"/>
      <c r="B106" s="1011"/>
      <c r="C106" s="1078" t="s">
        <v>32</v>
      </c>
      <c r="D106" s="1078"/>
      <c r="E106" s="1078"/>
      <c r="F106" s="1078" t="s">
        <v>33</v>
      </c>
      <c r="G106" s="1078"/>
      <c r="H106" s="1078"/>
      <c r="I106" s="1078" t="s">
        <v>34</v>
      </c>
      <c r="J106" s="1078"/>
      <c r="K106" s="1078"/>
      <c r="L106" s="1078" t="s">
        <v>35</v>
      </c>
      <c r="M106" s="1078"/>
      <c r="N106" s="1078" t="s">
        <v>36</v>
      </c>
      <c r="O106" s="1078"/>
      <c r="P106" s="1078"/>
      <c r="Q106" s="1083" t="s">
        <v>37</v>
      </c>
      <c r="R106" s="1083"/>
      <c r="S106" s="1084" t="s">
        <v>38</v>
      </c>
      <c r="T106" s="1084"/>
      <c r="U106" s="1084"/>
      <c r="V106" s="615"/>
      <c r="W106" s="991"/>
      <c r="X106" s="1011"/>
      <c r="Y106" s="1069" t="s">
        <v>108</v>
      </c>
      <c r="Z106" s="1070"/>
      <c r="AA106" s="1071"/>
      <c r="AB106" s="1069" t="s">
        <v>119</v>
      </c>
      <c r="AC106" s="1070"/>
      <c r="AD106" s="1071"/>
      <c r="AE106" s="1069" t="s">
        <v>129</v>
      </c>
      <c r="AF106" s="1070"/>
      <c r="AG106" s="1071"/>
      <c r="AH106" s="1069" t="s">
        <v>118</v>
      </c>
      <c r="AI106" s="1071"/>
      <c r="AJ106" s="1072" t="s">
        <v>130</v>
      </c>
      <c r="AK106" s="1073"/>
      <c r="AL106" s="1074"/>
      <c r="AM106" s="1075" t="s">
        <v>120</v>
      </c>
      <c r="AN106" s="1076"/>
      <c r="AO106" s="1064" t="s">
        <v>109</v>
      </c>
      <c r="AP106" s="1065"/>
      <c r="AQ106" s="1066"/>
    </row>
    <row r="107" spans="1:43" s="534" customFormat="1">
      <c r="A107" s="992"/>
      <c r="B107" s="1012"/>
      <c r="C107" s="525">
        <v>2558</v>
      </c>
      <c r="D107" s="525" t="s">
        <v>114</v>
      </c>
      <c r="E107" s="525">
        <v>2559</v>
      </c>
      <c r="F107" s="525">
        <v>2558</v>
      </c>
      <c r="G107" s="525" t="s">
        <v>114</v>
      </c>
      <c r="H107" s="525">
        <v>2559</v>
      </c>
      <c r="I107" s="525">
        <v>2558</v>
      </c>
      <c r="J107" s="525" t="s">
        <v>114</v>
      </c>
      <c r="K107" s="525">
        <v>2559</v>
      </c>
      <c r="L107" s="525">
        <v>2558</v>
      </c>
      <c r="M107" s="525">
        <v>2559</v>
      </c>
      <c r="N107" s="525">
        <v>2558</v>
      </c>
      <c r="O107" s="525" t="s">
        <v>114</v>
      </c>
      <c r="P107" s="525">
        <v>2559</v>
      </c>
      <c r="Q107" s="525">
        <v>2558</v>
      </c>
      <c r="R107" s="525">
        <v>2559</v>
      </c>
      <c r="S107" s="525">
        <v>2558</v>
      </c>
      <c r="T107" s="525" t="s">
        <v>114</v>
      </c>
      <c r="U107" s="525">
        <v>2559</v>
      </c>
      <c r="V107" s="616"/>
      <c r="W107" s="992"/>
      <c r="X107" s="1012"/>
      <c r="Y107" s="525">
        <v>2558</v>
      </c>
      <c r="Z107" s="525" t="s">
        <v>114</v>
      </c>
      <c r="AA107" s="525">
        <v>2559</v>
      </c>
      <c r="AB107" s="525">
        <v>2558</v>
      </c>
      <c r="AC107" s="525" t="s">
        <v>114</v>
      </c>
      <c r="AD107" s="525">
        <v>2559</v>
      </c>
      <c r="AE107" s="525">
        <v>2558</v>
      </c>
      <c r="AF107" s="525" t="s">
        <v>114</v>
      </c>
      <c r="AG107" s="525">
        <v>2559</v>
      </c>
      <c r="AH107" s="525">
        <v>2558</v>
      </c>
      <c r="AI107" s="525">
        <v>2559</v>
      </c>
      <c r="AJ107" s="525">
        <v>2558</v>
      </c>
      <c r="AK107" s="525" t="s">
        <v>114</v>
      </c>
      <c r="AL107" s="525">
        <v>2559</v>
      </c>
      <c r="AM107" s="525">
        <v>2558</v>
      </c>
      <c r="AN107" s="525">
        <v>2559</v>
      </c>
      <c r="AO107" s="525">
        <v>2558</v>
      </c>
      <c r="AP107" s="525" t="s">
        <v>114</v>
      </c>
      <c r="AQ107" s="525">
        <v>2559</v>
      </c>
    </row>
    <row r="108" spans="1:43" s="534" customFormat="1">
      <c r="A108" s="543">
        <v>1</v>
      </c>
      <c r="B108" s="544" t="s">
        <v>0</v>
      </c>
      <c r="C108" s="553">
        <v>6</v>
      </c>
      <c r="D108" s="553">
        <v>9</v>
      </c>
      <c r="E108" s="553"/>
      <c r="F108" s="553">
        <v>6</v>
      </c>
      <c r="G108" s="553">
        <v>9</v>
      </c>
      <c r="H108" s="553"/>
      <c r="I108" s="553">
        <v>833.33</v>
      </c>
      <c r="J108" s="553">
        <v>1011</v>
      </c>
      <c r="K108" s="553"/>
      <c r="L108" s="553">
        <f>I108*F108/1000</f>
        <v>4.9999800000000008</v>
      </c>
      <c r="M108" s="553"/>
      <c r="N108" s="553">
        <v>8.8000000000000007</v>
      </c>
      <c r="O108" s="553">
        <v>38</v>
      </c>
      <c r="P108" s="553"/>
      <c r="Q108" s="553">
        <f>N108*L108/1000</f>
        <v>4.3999824000000014E-2</v>
      </c>
      <c r="R108" s="558">
        <f t="shared" ref="R108:R118" si="38">P108*M108/1000</f>
        <v>0</v>
      </c>
      <c r="S108" s="554">
        <v>10</v>
      </c>
      <c r="T108" s="617">
        <v>15</v>
      </c>
      <c r="U108" s="617"/>
      <c r="V108" s="545"/>
      <c r="W108" s="543">
        <v>1</v>
      </c>
      <c r="X108" s="544" t="s">
        <v>0</v>
      </c>
      <c r="Y108" s="801">
        <v>0</v>
      </c>
      <c r="Z108" s="801"/>
      <c r="AA108" s="801"/>
      <c r="AB108" s="801">
        <v>0</v>
      </c>
      <c r="AC108" s="801"/>
      <c r="AD108" s="801"/>
      <c r="AE108" s="801">
        <v>0</v>
      </c>
      <c r="AF108" s="801"/>
      <c r="AG108" s="801"/>
      <c r="AH108" s="801">
        <f>AB108*AE108/1000</f>
        <v>0</v>
      </c>
      <c r="AI108" s="801"/>
      <c r="AJ108" s="801"/>
      <c r="AK108" s="802">
        <v>0</v>
      </c>
      <c r="AL108" s="803"/>
      <c r="AM108" s="634">
        <f>AJ108*AH108/1000</f>
        <v>0</v>
      </c>
      <c r="AN108" s="753">
        <f>AI108*AL108/1000</f>
        <v>0</v>
      </c>
      <c r="AO108" s="801">
        <v>0</v>
      </c>
      <c r="AP108" s="589"/>
      <c r="AQ108" s="589"/>
    </row>
    <row r="109" spans="1:43" s="534" customFormat="1">
      <c r="A109" s="551">
        <v>2</v>
      </c>
      <c r="B109" s="618" t="s">
        <v>1</v>
      </c>
      <c r="C109" s="553">
        <v>0</v>
      </c>
      <c r="D109" s="553"/>
      <c r="E109" s="553"/>
      <c r="F109" s="553">
        <v>0</v>
      </c>
      <c r="G109" s="553"/>
      <c r="H109" s="553"/>
      <c r="I109" s="553">
        <v>0</v>
      </c>
      <c r="J109" s="553"/>
      <c r="K109" s="553"/>
      <c r="L109" s="553">
        <f>I109*F109/1000</f>
        <v>0</v>
      </c>
      <c r="M109" s="553"/>
      <c r="N109" s="553">
        <v>0</v>
      </c>
      <c r="O109" s="553"/>
      <c r="P109" s="553"/>
      <c r="Q109" s="553">
        <f>N109*L109/1000</f>
        <v>0</v>
      </c>
      <c r="R109" s="558">
        <f t="shared" si="38"/>
        <v>0</v>
      </c>
      <c r="S109" s="554">
        <v>0</v>
      </c>
      <c r="T109" s="554"/>
      <c r="U109" s="554"/>
      <c r="V109" s="388"/>
      <c r="W109" s="551">
        <v>2</v>
      </c>
      <c r="X109" s="618" t="s">
        <v>1</v>
      </c>
      <c r="Y109" s="553">
        <v>0</v>
      </c>
      <c r="Z109" s="553"/>
      <c r="AA109" s="553"/>
      <c r="AB109" s="553">
        <v>0</v>
      </c>
      <c r="AC109" s="553"/>
      <c r="AD109" s="553"/>
      <c r="AE109" s="553">
        <v>0</v>
      </c>
      <c r="AF109" s="553"/>
      <c r="AG109" s="553"/>
      <c r="AH109" s="553">
        <f t="shared" ref="AH109:AH118" si="39">AB109*AE109/1000</f>
        <v>0</v>
      </c>
      <c r="AI109" s="553"/>
      <c r="AJ109" s="553"/>
      <c r="AK109" s="637">
        <v>0</v>
      </c>
      <c r="AL109" s="554"/>
      <c r="AM109" s="633">
        <f t="shared" ref="AM109:AM118" si="40">AJ109*AH109/1000</f>
        <v>0</v>
      </c>
      <c r="AN109" s="804">
        <f t="shared" ref="AN109:AN118" si="41">AI109*AL109/1000</f>
        <v>0</v>
      </c>
      <c r="AO109" s="553">
        <v>0</v>
      </c>
      <c r="AP109" s="591"/>
      <c r="AQ109" s="591"/>
    </row>
    <row r="110" spans="1:43" s="534" customFormat="1">
      <c r="A110" s="551">
        <v>3</v>
      </c>
      <c r="B110" s="618" t="s">
        <v>2</v>
      </c>
      <c r="C110" s="553">
        <v>68</v>
      </c>
      <c r="D110" s="553">
        <v>169</v>
      </c>
      <c r="E110" s="553"/>
      <c r="F110" s="553">
        <v>68</v>
      </c>
      <c r="G110" s="553">
        <v>169</v>
      </c>
      <c r="H110" s="553"/>
      <c r="I110" s="553">
        <v>742.65</v>
      </c>
      <c r="J110" s="553">
        <v>907</v>
      </c>
      <c r="K110" s="553"/>
      <c r="L110" s="553">
        <f>I110*F110/1000</f>
        <v>50.5002</v>
      </c>
      <c r="M110" s="553"/>
      <c r="N110" s="553">
        <v>10</v>
      </c>
      <c r="O110" s="553">
        <v>16</v>
      </c>
      <c r="P110" s="553"/>
      <c r="Q110" s="553">
        <f>N110*L110/1000</f>
        <v>0.50500200000000006</v>
      </c>
      <c r="R110" s="558">
        <f t="shared" si="38"/>
        <v>0</v>
      </c>
      <c r="S110" s="554">
        <v>75</v>
      </c>
      <c r="T110" s="554">
        <v>120</v>
      </c>
      <c r="U110" s="554"/>
      <c r="V110" s="388"/>
      <c r="W110" s="551">
        <v>3</v>
      </c>
      <c r="X110" s="618" t="s">
        <v>2</v>
      </c>
      <c r="Y110" s="553">
        <v>0</v>
      </c>
      <c r="Z110" s="553"/>
      <c r="AA110" s="553"/>
      <c r="AB110" s="553">
        <v>0</v>
      </c>
      <c r="AC110" s="553"/>
      <c r="AD110" s="553"/>
      <c r="AE110" s="553">
        <v>0</v>
      </c>
      <c r="AF110" s="553"/>
      <c r="AG110" s="553"/>
      <c r="AH110" s="553">
        <f t="shared" si="39"/>
        <v>0</v>
      </c>
      <c r="AI110" s="553"/>
      <c r="AJ110" s="553"/>
      <c r="AK110" s="637">
        <v>0</v>
      </c>
      <c r="AL110" s="554"/>
      <c r="AM110" s="633">
        <f t="shared" si="40"/>
        <v>0</v>
      </c>
      <c r="AN110" s="804">
        <f t="shared" si="41"/>
        <v>0</v>
      </c>
      <c r="AO110" s="553">
        <v>0</v>
      </c>
      <c r="AP110" s="591"/>
      <c r="AQ110" s="591"/>
    </row>
    <row r="111" spans="1:43" s="534" customFormat="1">
      <c r="A111" s="551">
        <v>4</v>
      </c>
      <c r="B111" s="618" t="s">
        <v>3</v>
      </c>
      <c r="C111" s="553">
        <v>0</v>
      </c>
      <c r="D111" s="553"/>
      <c r="E111" s="553"/>
      <c r="F111" s="553">
        <v>0</v>
      </c>
      <c r="G111" s="553"/>
      <c r="H111" s="553"/>
      <c r="I111" s="553">
        <v>0</v>
      </c>
      <c r="J111" s="553"/>
      <c r="K111" s="553"/>
      <c r="L111" s="553">
        <v>0</v>
      </c>
      <c r="M111" s="553"/>
      <c r="N111" s="553">
        <v>0</v>
      </c>
      <c r="O111" s="553"/>
      <c r="P111" s="553"/>
      <c r="Q111" s="553">
        <v>0</v>
      </c>
      <c r="R111" s="558">
        <f t="shared" si="38"/>
        <v>0</v>
      </c>
      <c r="S111" s="553">
        <v>0</v>
      </c>
      <c r="T111" s="553"/>
      <c r="U111" s="553"/>
      <c r="V111" s="388"/>
      <c r="W111" s="551">
        <v>4</v>
      </c>
      <c r="X111" s="618" t="s">
        <v>3</v>
      </c>
      <c r="Y111" s="553">
        <v>0</v>
      </c>
      <c r="Z111" s="553"/>
      <c r="AA111" s="553"/>
      <c r="AB111" s="553">
        <v>0</v>
      </c>
      <c r="AC111" s="553"/>
      <c r="AD111" s="553"/>
      <c r="AE111" s="553">
        <v>0</v>
      </c>
      <c r="AF111" s="553"/>
      <c r="AG111" s="553"/>
      <c r="AH111" s="553">
        <f t="shared" si="39"/>
        <v>0</v>
      </c>
      <c r="AI111" s="553"/>
      <c r="AJ111" s="553"/>
      <c r="AK111" s="637">
        <v>0</v>
      </c>
      <c r="AL111" s="554"/>
      <c r="AM111" s="633">
        <f t="shared" si="40"/>
        <v>0</v>
      </c>
      <c r="AN111" s="804">
        <f t="shared" si="41"/>
        <v>0</v>
      </c>
      <c r="AO111" s="553">
        <v>0</v>
      </c>
      <c r="AP111" s="591"/>
      <c r="AQ111" s="591"/>
    </row>
    <row r="112" spans="1:43" s="534" customFormat="1">
      <c r="A112" s="551">
        <v>5</v>
      </c>
      <c r="B112" s="618" t="s">
        <v>4</v>
      </c>
      <c r="C112" s="553">
        <v>0</v>
      </c>
      <c r="D112" s="553"/>
      <c r="E112" s="553"/>
      <c r="F112" s="553">
        <v>0</v>
      </c>
      <c r="G112" s="553"/>
      <c r="H112" s="553"/>
      <c r="I112" s="553">
        <v>0</v>
      </c>
      <c r="J112" s="553"/>
      <c r="K112" s="553"/>
      <c r="L112" s="553">
        <v>0</v>
      </c>
      <c r="M112" s="553"/>
      <c r="N112" s="553">
        <v>0</v>
      </c>
      <c r="O112" s="553"/>
      <c r="P112" s="553"/>
      <c r="Q112" s="553">
        <v>0</v>
      </c>
      <c r="R112" s="558">
        <f t="shared" si="38"/>
        <v>0</v>
      </c>
      <c r="S112" s="553">
        <v>0</v>
      </c>
      <c r="T112" s="553"/>
      <c r="U112" s="553"/>
      <c r="V112" s="388"/>
      <c r="W112" s="551">
        <v>5</v>
      </c>
      <c r="X112" s="619" t="s">
        <v>4</v>
      </c>
      <c r="Y112" s="612">
        <v>450</v>
      </c>
      <c r="Z112" s="612">
        <v>450</v>
      </c>
      <c r="AA112" s="612"/>
      <c r="AB112" s="612">
        <v>450</v>
      </c>
      <c r="AC112" s="612">
        <v>410</v>
      </c>
      <c r="AD112" s="612"/>
      <c r="AE112" s="601">
        <v>1250</v>
      </c>
      <c r="AF112" s="601">
        <v>528</v>
      </c>
      <c r="AG112" s="601"/>
      <c r="AH112" s="553">
        <f t="shared" si="39"/>
        <v>562.5</v>
      </c>
      <c r="AI112" s="601"/>
      <c r="AJ112" s="601">
        <v>30</v>
      </c>
      <c r="AK112" s="638">
        <v>15</v>
      </c>
      <c r="AL112" s="602"/>
      <c r="AM112" s="633">
        <f t="shared" si="40"/>
        <v>16.875</v>
      </c>
      <c r="AN112" s="804">
        <f t="shared" si="41"/>
        <v>0</v>
      </c>
      <c r="AO112" s="613">
        <v>177</v>
      </c>
      <c r="AP112" s="591">
        <v>177</v>
      </c>
      <c r="AQ112" s="591"/>
    </row>
    <row r="113" spans="1:43" s="534" customFormat="1">
      <c r="A113" s="551">
        <v>6</v>
      </c>
      <c r="B113" s="618" t="s">
        <v>5</v>
      </c>
      <c r="C113" s="553">
        <v>0</v>
      </c>
      <c r="D113" s="553"/>
      <c r="E113" s="553"/>
      <c r="F113" s="553">
        <v>0</v>
      </c>
      <c r="G113" s="553"/>
      <c r="H113" s="553"/>
      <c r="I113" s="538">
        <v>0</v>
      </c>
      <c r="J113" s="538"/>
      <c r="K113" s="538"/>
      <c r="L113" s="538">
        <v>0</v>
      </c>
      <c r="M113" s="538"/>
      <c r="N113" s="538">
        <v>0</v>
      </c>
      <c r="O113" s="538"/>
      <c r="P113" s="538"/>
      <c r="Q113" s="558">
        <f t="shared" ref="Q113:Q118" si="42">N113*L113/1000</f>
        <v>0</v>
      </c>
      <c r="R113" s="558">
        <f t="shared" si="38"/>
        <v>0</v>
      </c>
      <c r="S113" s="554">
        <v>0</v>
      </c>
      <c r="T113" s="554"/>
      <c r="U113" s="554"/>
      <c r="V113" s="388"/>
      <c r="W113" s="551">
        <v>6</v>
      </c>
      <c r="X113" s="618" t="s">
        <v>5</v>
      </c>
      <c r="Y113" s="553">
        <v>27</v>
      </c>
      <c r="Z113" s="553">
        <v>18</v>
      </c>
      <c r="AA113" s="553"/>
      <c r="AB113" s="553">
        <v>24</v>
      </c>
      <c r="AC113" s="553">
        <v>0</v>
      </c>
      <c r="AD113" s="553"/>
      <c r="AE113" s="538">
        <v>1308.33</v>
      </c>
      <c r="AF113" s="538">
        <v>0</v>
      </c>
      <c r="AG113" s="538"/>
      <c r="AH113" s="553">
        <f t="shared" si="39"/>
        <v>31.399919999999998</v>
      </c>
      <c r="AI113" s="538"/>
      <c r="AJ113" s="538">
        <v>32.83</v>
      </c>
      <c r="AK113" s="632">
        <v>0</v>
      </c>
      <c r="AL113" s="537"/>
      <c r="AM113" s="633">
        <f t="shared" si="40"/>
        <v>1.0308593735999998</v>
      </c>
      <c r="AN113" s="804">
        <f t="shared" si="41"/>
        <v>0</v>
      </c>
      <c r="AO113" s="554">
        <v>139</v>
      </c>
      <c r="AP113" s="591">
        <v>89</v>
      </c>
      <c r="AQ113" s="591"/>
    </row>
    <row r="114" spans="1:43" s="534" customFormat="1">
      <c r="A114" s="551">
        <v>7</v>
      </c>
      <c r="B114" s="618" t="s">
        <v>6</v>
      </c>
      <c r="C114" s="553">
        <v>0</v>
      </c>
      <c r="D114" s="553"/>
      <c r="E114" s="553"/>
      <c r="F114" s="553">
        <v>0</v>
      </c>
      <c r="G114" s="553"/>
      <c r="H114" s="553"/>
      <c r="I114" s="553">
        <v>0</v>
      </c>
      <c r="J114" s="553"/>
      <c r="K114" s="553"/>
      <c r="L114" s="538">
        <f>I114*F114/1000</f>
        <v>0</v>
      </c>
      <c r="M114" s="538"/>
      <c r="N114" s="553">
        <v>0</v>
      </c>
      <c r="O114" s="553"/>
      <c r="P114" s="553"/>
      <c r="Q114" s="558">
        <f t="shared" si="42"/>
        <v>0</v>
      </c>
      <c r="R114" s="558">
        <f t="shared" si="38"/>
        <v>0</v>
      </c>
      <c r="S114" s="553">
        <v>0</v>
      </c>
      <c r="T114" s="553"/>
      <c r="U114" s="553"/>
      <c r="V114" s="388"/>
      <c r="W114" s="551">
        <v>7</v>
      </c>
      <c r="X114" s="618" t="s">
        <v>6</v>
      </c>
      <c r="Y114" s="553">
        <v>0</v>
      </c>
      <c r="Z114" s="553"/>
      <c r="AA114" s="553"/>
      <c r="AB114" s="553">
        <v>0</v>
      </c>
      <c r="AC114" s="553">
        <v>0</v>
      </c>
      <c r="AD114" s="553"/>
      <c r="AE114" s="553">
        <v>0</v>
      </c>
      <c r="AF114" s="553">
        <v>0</v>
      </c>
      <c r="AG114" s="538"/>
      <c r="AH114" s="553">
        <f t="shared" si="39"/>
        <v>0</v>
      </c>
      <c r="AI114" s="553"/>
      <c r="AJ114" s="553">
        <v>0</v>
      </c>
      <c r="AK114" s="632">
        <v>0</v>
      </c>
      <c r="AL114" s="537"/>
      <c r="AM114" s="633">
        <f t="shared" si="40"/>
        <v>0</v>
      </c>
      <c r="AN114" s="804">
        <f t="shared" si="41"/>
        <v>0</v>
      </c>
      <c r="AO114" s="553">
        <v>0</v>
      </c>
      <c r="AP114" s="591"/>
      <c r="AQ114" s="591"/>
    </row>
    <row r="115" spans="1:43" s="534" customFormat="1">
      <c r="A115" s="551">
        <v>8</v>
      </c>
      <c r="B115" s="618" t="s">
        <v>7</v>
      </c>
      <c r="C115" s="553">
        <v>0</v>
      </c>
      <c r="D115" s="553"/>
      <c r="E115" s="553"/>
      <c r="F115" s="553">
        <v>0</v>
      </c>
      <c r="G115" s="553"/>
      <c r="H115" s="553"/>
      <c r="I115" s="553">
        <v>0</v>
      </c>
      <c r="J115" s="553"/>
      <c r="K115" s="553"/>
      <c r="L115" s="538">
        <f>I115*F115/1000</f>
        <v>0</v>
      </c>
      <c r="M115" s="538"/>
      <c r="N115" s="553">
        <v>0</v>
      </c>
      <c r="O115" s="553"/>
      <c r="P115" s="553"/>
      <c r="Q115" s="558">
        <f t="shared" si="42"/>
        <v>0</v>
      </c>
      <c r="R115" s="558">
        <f t="shared" si="38"/>
        <v>0</v>
      </c>
      <c r="S115" s="553">
        <v>0</v>
      </c>
      <c r="T115" s="553"/>
      <c r="U115" s="553"/>
      <c r="V115" s="556"/>
      <c r="W115" s="551">
        <v>8</v>
      </c>
      <c r="X115" s="618" t="s">
        <v>7</v>
      </c>
      <c r="Y115" s="553">
        <v>0</v>
      </c>
      <c r="Z115" s="553"/>
      <c r="AA115" s="553"/>
      <c r="AB115" s="553">
        <v>0</v>
      </c>
      <c r="AC115" s="553">
        <v>0</v>
      </c>
      <c r="AD115" s="553"/>
      <c r="AE115" s="553">
        <v>0</v>
      </c>
      <c r="AF115" s="553">
        <v>0</v>
      </c>
      <c r="AG115" s="538"/>
      <c r="AH115" s="553">
        <f t="shared" si="39"/>
        <v>0</v>
      </c>
      <c r="AI115" s="553"/>
      <c r="AJ115" s="553">
        <v>0</v>
      </c>
      <c r="AK115" s="632"/>
      <c r="AL115" s="537"/>
      <c r="AM115" s="633">
        <f t="shared" si="40"/>
        <v>0</v>
      </c>
      <c r="AN115" s="804">
        <f t="shared" si="41"/>
        <v>0</v>
      </c>
      <c r="AO115" s="553">
        <v>0</v>
      </c>
      <c r="AP115" s="591"/>
      <c r="AQ115" s="591"/>
    </row>
    <row r="116" spans="1:43" s="534" customFormat="1">
      <c r="A116" s="551">
        <v>9</v>
      </c>
      <c r="B116" s="618" t="s">
        <v>8</v>
      </c>
      <c r="C116" s="553">
        <v>0</v>
      </c>
      <c r="D116" s="553"/>
      <c r="E116" s="553"/>
      <c r="F116" s="553">
        <v>0</v>
      </c>
      <c r="G116" s="553"/>
      <c r="H116" s="553"/>
      <c r="I116" s="553">
        <v>0</v>
      </c>
      <c r="J116" s="553"/>
      <c r="K116" s="553"/>
      <c r="L116" s="538">
        <f>I116*F116/1000</f>
        <v>0</v>
      </c>
      <c r="M116" s="538"/>
      <c r="N116" s="553">
        <v>0</v>
      </c>
      <c r="O116" s="553"/>
      <c r="P116" s="553"/>
      <c r="Q116" s="558">
        <f t="shared" si="42"/>
        <v>0</v>
      </c>
      <c r="R116" s="558">
        <f t="shared" si="38"/>
        <v>0</v>
      </c>
      <c r="S116" s="553">
        <v>0</v>
      </c>
      <c r="T116" s="553"/>
      <c r="U116" s="553"/>
      <c r="V116" s="556"/>
      <c r="W116" s="551">
        <v>9</v>
      </c>
      <c r="X116" s="618" t="s">
        <v>8</v>
      </c>
      <c r="Y116" s="553">
        <v>0</v>
      </c>
      <c r="Z116" s="553"/>
      <c r="AA116" s="553"/>
      <c r="AB116" s="553">
        <v>0</v>
      </c>
      <c r="AC116" s="553">
        <v>0</v>
      </c>
      <c r="AD116" s="553"/>
      <c r="AE116" s="553">
        <v>0</v>
      </c>
      <c r="AF116" s="553">
        <v>0</v>
      </c>
      <c r="AG116" s="538"/>
      <c r="AH116" s="553">
        <f t="shared" si="39"/>
        <v>0</v>
      </c>
      <c r="AI116" s="553"/>
      <c r="AJ116" s="553">
        <v>0</v>
      </c>
      <c r="AK116" s="632"/>
      <c r="AL116" s="537"/>
      <c r="AM116" s="633">
        <f t="shared" si="40"/>
        <v>0</v>
      </c>
      <c r="AN116" s="804">
        <f t="shared" si="41"/>
        <v>0</v>
      </c>
      <c r="AO116" s="553">
        <v>0</v>
      </c>
      <c r="AP116" s="591"/>
      <c r="AQ116" s="591"/>
    </row>
    <row r="117" spans="1:43" s="534" customFormat="1">
      <c r="A117" s="551">
        <v>10</v>
      </c>
      <c r="B117" s="618" t="s">
        <v>9</v>
      </c>
      <c r="C117" s="553">
        <v>0</v>
      </c>
      <c r="D117" s="553"/>
      <c r="E117" s="553"/>
      <c r="F117" s="553">
        <v>0</v>
      </c>
      <c r="G117" s="553"/>
      <c r="H117" s="553"/>
      <c r="I117" s="553">
        <v>0</v>
      </c>
      <c r="J117" s="553"/>
      <c r="K117" s="553"/>
      <c r="L117" s="538">
        <f>I117*F117/1000</f>
        <v>0</v>
      </c>
      <c r="M117" s="538"/>
      <c r="N117" s="553">
        <v>0</v>
      </c>
      <c r="O117" s="553"/>
      <c r="P117" s="553"/>
      <c r="Q117" s="558">
        <f t="shared" si="42"/>
        <v>0</v>
      </c>
      <c r="R117" s="558">
        <f t="shared" si="38"/>
        <v>0</v>
      </c>
      <c r="S117" s="553">
        <v>0</v>
      </c>
      <c r="T117" s="553"/>
      <c r="U117" s="553"/>
      <c r="V117" s="556"/>
      <c r="W117" s="551">
        <v>10</v>
      </c>
      <c r="X117" s="618" t="s">
        <v>9</v>
      </c>
      <c r="Y117" s="553">
        <v>520</v>
      </c>
      <c r="Z117" s="553">
        <v>250</v>
      </c>
      <c r="AA117" s="553">
        <v>139.75</v>
      </c>
      <c r="AB117" s="553">
        <v>520</v>
      </c>
      <c r="AC117" s="553">
        <v>0</v>
      </c>
      <c r="AD117" s="553">
        <v>139.75</v>
      </c>
      <c r="AE117" s="538">
        <v>1370.37</v>
      </c>
      <c r="AF117" s="538">
        <v>0</v>
      </c>
      <c r="AG117" s="538">
        <v>4000</v>
      </c>
      <c r="AH117" s="553">
        <f t="shared" si="39"/>
        <v>712.59239999999988</v>
      </c>
      <c r="AI117" s="538">
        <f>AG117*AD117/1000</f>
        <v>559</v>
      </c>
      <c r="AJ117" s="538">
        <v>12.97</v>
      </c>
      <c r="AK117" s="632"/>
      <c r="AL117" s="537">
        <v>20</v>
      </c>
      <c r="AM117" s="633">
        <f t="shared" si="40"/>
        <v>9.2423234279999988</v>
      </c>
      <c r="AN117" s="804">
        <f t="shared" si="41"/>
        <v>11.18</v>
      </c>
      <c r="AO117" s="554">
        <v>200</v>
      </c>
      <c r="AP117" s="591">
        <v>200</v>
      </c>
      <c r="AQ117" s="591">
        <v>112</v>
      </c>
    </row>
    <row r="118" spans="1:43" s="534" customFormat="1">
      <c r="A118" s="387">
        <v>11</v>
      </c>
      <c r="B118" s="557" t="s">
        <v>10</v>
      </c>
      <c r="C118" s="553">
        <v>9</v>
      </c>
      <c r="D118" s="553"/>
      <c r="E118" s="553"/>
      <c r="F118" s="553">
        <v>9</v>
      </c>
      <c r="G118" s="553"/>
      <c r="H118" s="553"/>
      <c r="I118" s="538">
        <v>547.78</v>
      </c>
      <c r="J118" s="538"/>
      <c r="K118" s="538"/>
      <c r="L118" s="538">
        <f>I118*F118/1000</f>
        <v>4.9300199999999998</v>
      </c>
      <c r="M118" s="538"/>
      <c r="N118" s="538">
        <v>10</v>
      </c>
      <c r="O118" s="538"/>
      <c r="P118" s="538"/>
      <c r="Q118" s="558">
        <f t="shared" si="42"/>
        <v>4.9300199999999995E-2</v>
      </c>
      <c r="R118" s="558">
        <f t="shared" si="38"/>
        <v>0</v>
      </c>
      <c r="S118" s="554">
        <v>2</v>
      </c>
      <c r="T118" s="554"/>
      <c r="U118" s="554"/>
      <c r="V118" s="556"/>
      <c r="W118" s="387">
        <v>11</v>
      </c>
      <c r="X118" s="620" t="s">
        <v>10</v>
      </c>
      <c r="Y118" s="612">
        <v>41</v>
      </c>
      <c r="Z118" s="612">
        <v>17</v>
      </c>
      <c r="AA118" s="612"/>
      <c r="AB118" s="612">
        <v>34</v>
      </c>
      <c r="AC118" s="612">
        <v>7</v>
      </c>
      <c r="AD118" s="612"/>
      <c r="AE118" s="601">
        <v>941.18</v>
      </c>
      <c r="AF118" s="601">
        <v>1050</v>
      </c>
      <c r="AG118" s="601"/>
      <c r="AH118" s="553">
        <f t="shared" si="39"/>
        <v>32.000119999999995</v>
      </c>
      <c r="AI118" s="601"/>
      <c r="AJ118" s="601">
        <v>64.53</v>
      </c>
      <c r="AK118" s="638">
        <v>35</v>
      </c>
      <c r="AL118" s="602"/>
      <c r="AM118" s="633">
        <f t="shared" si="40"/>
        <v>2.0649677435999996</v>
      </c>
      <c r="AN118" s="804">
        <f t="shared" si="41"/>
        <v>0</v>
      </c>
      <c r="AO118" s="613">
        <v>230</v>
      </c>
      <c r="AP118" s="591">
        <v>15</v>
      </c>
      <c r="AQ118" s="591"/>
    </row>
    <row r="119" spans="1:43" s="534" customFormat="1">
      <c r="A119" s="556"/>
      <c r="B119" s="556"/>
      <c r="C119" s="553"/>
      <c r="D119" s="553"/>
      <c r="E119" s="553"/>
      <c r="F119" s="553"/>
      <c r="G119" s="553"/>
      <c r="H119" s="553"/>
      <c r="I119" s="553"/>
      <c r="J119" s="553"/>
      <c r="K119" s="553"/>
      <c r="L119" s="553"/>
      <c r="M119" s="553"/>
      <c r="N119" s="553"/>
      <c r="O119" s="553"/>
      <c r="P119" s="553"/>
      <c r="Q119" s="559"/>
      <c r="R119" s="559"/>
      <c r="S119" s="554"/>
      <c r="T119" s="554"/>
      <c r="U119" s="554"/>
      <c r="V119" s="556"/>
      <c r="W119" s="556"/>
      <c r="X119" s="556"/>
      <c r="Y119" s="553"/>
      <c r="Z119" s="553"/>
      <c r="AA119" s="553"/>
      <c r="AB119" s="553"/>
      <c r="AC119" s="553"/>
      <c r="AD119" s="553"/>
      <c r="AE119" s="553"/>
      <c r="AF119" s="553"/>
      <c r="AG119" s="553"/>
      <c r="AH119" s="553"/>
      <c r="AI119" s="553"/>
      <c r="AJ119" s="553"/>
      <c r="AK119" s="559"/>
      <c r="AL119" s="554"/>
      <c r="AM119" s="554"/>
      <c r="AN119" s="591"/>
      <c r="AO119" s="591"/>
      <c r="AP119" s="591"/>
      <c r="AQ119" s="591"/>
    </row>
    <row r="120" spans="1:43" s="534" customFormat="1">
      <c r="A120" s="556"/>
      <c r="B120" s="556"/>
      <c r="C120" s="553"/>
      <c r="D120" s="553"/>
      <c r="E120" s="553"/>
      <c r="F120" s="553"/>
      <c r="G120" s="553"/>
      <c r="H120" s="553"/>
      <c r="I120" s="553"/>
      <c r="J120" s="553"/>
      <c r="K120" s="553"/>
      <c r="L120" s="553"/>
      <c r="M120" s="553"/>
      <c r="N120" s="553"/>
      <c r="O120" s="553"/>
      <c r="P120" s="553"/>
      <c r="Q120" s="559"/>
      <c r="R120" s="559"/>
      <c r="S120" s="554"/>
      <c r="T120" s="554"/>
      <c r="U120" s="554"/>
      <c r="V120" s="556"/>
      <c r="W120" s="556"/>
      <c r="X120" s="556"/>
      <c r="Y120" s="553"/>
      <c r="Z120" s="553"/>
      <c r="AA120" s="553"/>
      <c r="AB120" s="553"/>
      <c r="AC120" s="553"/>
      <c r="AD120" s="553"/>
      <c r="AE120" s="553"/>
      <c r="AF120" s="553"/>
      <c r="AG120" s="553"/>
      <c r="AH120" s="553"/>
      <c r="AI120" s="553"/>
      <c r="AJ120" s="553"/>
      <c r="AK120" s="559"/>
      <c r="AL120" s="554"/>
      <c r="AM120" s="554"/>
      <c r="AN120" s="591"/>
      <c r="AO120" s="591"/>
      <c r="AP120" s="591"/>
      <c r="AQ120" s="591"/>
    </row>
    <row r="121" spans="1:43" s="534" customFormat="1">
      <c r="A121" s="621"/>
      <c r="B121" s="621"/>
      <c r="C121" s="622"/>
      <c r="D121" s="622"/>
      <c r="E121" s="622"/>
      <c r="F121" s="622"/>
      <c r="G121" s="622"/>
      <c r="H121" s="622"/>
      <c r="I121" s="622"/>
      <c r="J121" s="622"/>
      <c r="K121" s="622"/>
      <c r="L121" s="622"/>
      <c r="M121" s="622"/>
      <c r="N121" s="622"/>
      <c r="O121" s="622"/>
      <c r="P121" s="622"/>
      <c r="Q121" s="623"/>
      <c r="R121" s="623"/>
      <c r="S121" s="624"/>
      <c r="T121" s="624"/>
      <c r="U121" s="624"/>
      <c r="V121" s="621"/>
      <c r="W121" s="567"/>
      <c r="X121" s="567"/>
      <c r="Y121" s="805"/>
      <c r="Z121" s="805"/>
      <c r="AA121" s="805"/>
      <c r="AB121" s="805"/>
      <c r="AC121" s="805"/>
      <c r="AD121" s="805"/>
      <c r="AE121" s="805"/>
      <c r="AF121" s="805"/>
      <c r="AG121" s="805"/>
      <c r="AH121" s="805"/>
      <c r="AI121" s="805"/>
      <c r="AJ121" s="805"/>
      <c r="AK121" s="806"/>
      <c r="AL121" s="565"/>
      <c r="AM121" s="565"/>
      <c r="AN121" s="608"/>
      <c r="AO121" s="608"/>
      <c r="AP121" s="608"/>
      <c r="AQ121" s="608"/>
    </row>
    <row r="122" spans="1:43" s="534" customFormat="1">
      <c r="A122" s="1088" t="s">
        <v>11</v>
      </c>
      <c r="B122" s="1088"/>
      <c r="C122" s="569">
        <f>SUM(C108:C121)</f>
        <v>83</v>
      </c>
      <c r="D122" s="569">
        <f>SUM(D108:D121)</f>
        <v>178</v>
      </c>
      <c r="E122" s="569"/>
      <c r="F122" s="569">
        <f>SUM(F108:F121)</f>
        <v>83</v>
      </c>
      <c r="G122" s="569">
        <f>SUM(G108:G121)</f>
        <v>178</v>
      </c>
      <c r="H122" s="569"/>
      <c r="I122" s="569">
        <f>SUM(I108:I121)/2</f>
        <v>1061.8800000000001</v>
      </c>
      <c r="J122" s="569"/>
      <c r="K122" s="569"/>
      <c r="L122" s="569">
        <f>SUM(L108:L121)</f>
        <v>60.430199999999999</v>
      </c>
      <c r="M122" s="569"/>
      <c r="N122" s="569">
        <f>SUM(N108:N121)/2</f>
        <v>14.4</v>
      </c>
      <c r="O122" s="569"/>
      <c r="P122" s="569"/>
      <c r="Q122" s="570">
        <f>SUM(Q108:Q121)</f>
        <v>0.5983020240000001</v>
      </c>
      <c r="R122" s="570"/>
      <c r="S122" s="568">
        <f>SUM(S108:S121)</f>
        <v>87</v>
      </c>
      <c r="T122" s="568">
        <f>SUM(T108:T121)</f>
        <v>135</v>
      </c>
      <c r="U122" s="568"/>
      <c r="V122" s="625"/>
      <c r="W122" s="1088" t="s">
        <v>11</v>
      </c>
      <c r="X122" s="1088"/>
      <c r="Y122" s="569">
        <f>SUM(Y108:Y121)</f>
        <v>1038</v>
      </c>
      <c r="Z122" s="569">
        <f>SUM(Z108:Z121)</f>
        <v>735</v>
      </c>
      <c r="AA122" s="569"/>
      <c r="AB122" s="569">
        <f>SUM(AB108:AB121)</f>
        <v>1028</v>
      </c>
      <c r="AC122" s="569">
        <f>SUM(AC108:AC121)</f>
        <v>417</v>
      </c>
      <c r="AD122" s="569">
        <f>SUM(AD108:AD121)</f>
        <v>139.75</v>
      </c>
      <c r="AE122" s="569">
        <f>AH122/AB122*1000</f>
        <v>1302.035447470817</v>
      </c>
      <c r="AF122" s="569"/>
      <c r="AG122" s="569">
        <f>AI122/AD122*1000</f>
        <v>4000</v>
      </c>
      <c r="AH122" s="569">
        <f>SUM(AH108:AH121)</f>
        <v>1338.4924399999998</v>
      </c>
      <c r="AI122" s="569">
        <f>SUM(AI108:AI121)</f>
        <v>559</v>
      </c>
      <c r="AJ122" s="569">
        <f>AM122/AH122*1000</f>
        <v>21.825413182908978</v>
      </c>
      <c r="AK122" s="570"/>
      <c r="AL122" s="568">
        <f t="shared" ref="AL122:AQ122" si="43">SUM(AL108:AL121)</f>
        <v>20</v>
      </c>
      <c r="AM122" s="568">
        <f t="shared" si="43"/>
        <v>29.213150545199998</v>
      </c>
      <c r="AN122" s="754">
        <f t="shared" si="43"/>
        <v>11.18</v>
      </c>
      <c r="AO122" s="636">
        <f t="shared" si="43"/>
        <v>746</v>
      </c>
      <c r="AP122" s="571">
        <f t="shared" si="43"/>
        <v>481</v>
      </c>
      <c r="AQ122" s="571">
        <f t="shared" si="43"/>
        <v>112</v>
      </c>
    </row>
    <row r="123" spans="1:43" s="534" customFormat="1">
      <c r="C123" s="572"/>
      <c r="D123" s="572"/>
      <c r="E123" s="572"/>
      <c r="F123" s="572"/>
      <c r="G123" s="572"/>
      <c r="H123" s="572"/>
      <c r="I123" s="572"/>
      <c r="J123" s="572"/>
      <c r="K123" s="572"/>
      <c r="L123" s="572"/>
      <c r="M123" s="572"/>
      <c r="N123" s="572"/>
      <c r="O123" s="572"/>
      <c r="P123" s="572"/>
      <c r="Q123" s="573"/>
      <c r="R123" s="573"/>
      <c r="S123" s="574"/>
      <c r="T123" s="574"/>
      <c r="U123" s="574"/>
      <c r="Y123" s="575"/>
      <c r="Z123" s="575"/>
      <c r="AA123" s="575"/>
      <c r="AB123" s="575"/>
      <c r="AC123" s="575"/>
      <c r="AD123" s="575"/>
      <c r="AE123" s="577"/>
      <c r="AF123" s="577"/>
      <c r="AG123" s="1077"/>
      <c r="AH123" s="1077"/>
      <c r="AI123" s="1077"/>
      <c r="AJ123" s="578"/>
      <c r="AK123" s="579"/>
      <c r="AL123" s="579"/>
      <c r="AM123" s="576"/>
    </row>
    <row r="124" spans="1:43" s="534" customFormat="1">
      <c r="C124" s="572"/>
      <c r="D124" s="572"/>
      <c r="E124" s="572"/>
      <c r="F124" s="572"/>
      <c r="G124" s="572"/>
      <c r="H124" s="572"/>
      <c r="I124" s="572"/>
      <c r="J124" s="572"/>
      <c r="K124" s="572"/>
      <c r="L124" s="572"/>
      <c r="M124" s="572"/>
      <c r="N124" s="572"/>
      <c r="O124" s="572"/>
      <c r="P124" s="572"/>
      <c r="Q124" s="573"/>
      <c r="R124" s="573"/>
      <c r="S124" s="574"/>
      <c r="T124" s="574"/>
      <c r="U124" s="574"/>
      <c r="Y124" s="575"/>
      <c r="Z124" s="575"/>
      <c r="AA124" s="575"/>
      <c r="AB124" s="1089"/>
      <c r="AC124" s="1089"/>
      <c r="AD124" s="1089"/>
      <c r="AE124" s="1089"/>
      <c r="AF124" s="1089"/>
      <c r="AG124" s="1089"/>
      <c r="AH124" s="1089"/>
      <c r="AI124" s="1089"/>
      <c r="AJ124" s="1089"/>
      <c r="AK124" s="1089"/>
      <c r="AL124" s="626"/>
      <c r="AM124" s="576"/>
    </row>
    <row r="125" spans="1:43" s="534" customFormat="1">
      <c r="C125" s="572"/>
      <c r="D125" s="572"/>
      <c r="E125" s="572"/>
      <c r="F125" s="572"/>
      <c r="G125" s="572"/>
      <c r="H125" s="572"/>
      <c r="I125" s="572"/>
      <c r="J125" s="572"/>
      <c r="K125" s="572"/>
      <c r="L125" s="572"/>
      <c r="M125" s="572"/>
      <c r="N125" s="572"/>
      <c r="O125" s="572"/>
      <c r="P125" s="572"/>
      <c r="Q125" s="573"/>
      <c r="R125" s="573"/>
      <c r="S125" s="574"/>
      <c r="T125" s="574"/>
      <c r="U125" s="574"/>
      <c r="Y125" s="575"/>
      <c r="Z125" s="575"/>
      <c r="AA125" s="575"/>
      <c r="AB125" s="626"/>
      <c r="AC125" s="626"/>
      <c r="AD125" s="626"/>
      <c r="AE125" s="626"/>
      <c r="AF125" s="626"/>
      <c r="AG125" s="626"/>
      <c r="AH125" s="626"/>
      <c r="AI125" s="626"/>
      <c r="AJ125" s="626"/>
      <c r="AK125" s="626"/>
      <c r="AL125" s="626"/>
      <c r="AM125" s="576"/>
    </row>
    <row r="126" spans="1:43" s="534" customFormat="1">
      <c r="C126" s="572"/>
      <c r="D126" s="572"/>
      <c r="E126" s="572"/>
      <c r="F126" s="572"/>
      <c r="G126" s="572"/>
      <c r="H126" s="572"/>
      <c r="I126" s="572"/>
      <c r="J126" s="572"/>
      <c r="K126" s="572"/>
      <c r="L126" s="572"/>
      <c r="M126" s="572"/>
      <c r="N126" s="572"/>
      <c r="O126" s="572"/>
      <c r="P126" s="572"/>
      <c r="Q126" s="573"/>
      <c r="R126" s="573"/>
      <c r="S126" s="574"/>
      <c r="T126" s="574"/>
      <c r="U126" s="574"/>
      <c r="Y126" s="575"/>
      <c r="Z126" s="575"/>
      <c r="AA126" s="575"/>
      <c r="AB126" s="626"/>
      <c r="AC126" s="626"/>
      <c r="AD126" s="626"/>
      <c r="AE126" s="626"/>
      <c r="AF126" s="626"/>
      <c r="AG126" s="626"/>
      <c r="AH126" s="626"/>
      <c r="AI126" s="626"/>
      <c r="AJ126" s="626"/>
      <c r="AK126" s="626"/>
      <c r="AL126" s="626"/>
      <c r="AM126" s="576"/>
    </row>
    <row r="127" spans="1:43" s="580" customFormat="1" ht="21">
      <c r="A127" s="1061" t="s">
        <v>127</v>
      </c>
      <c r="B127" s="1061"/>
      <c r="C127" s="1061"/>
      <c r="D127" s="1061"/>
      <c r="E127" s="1061"/>
      <c r="F127" s="1061"/>
      <c r="G127" s="1061"/>
      <c r="H127" s="1061"/>
      <c r="I127" s="1061"/>
      <c r="J127" s="1061"/>
      <c r="K127" s="1061"/>
      <c r="L127" s="1061"/>
      <c r="M127" s="1061"/>
      <c r="N127" s="1061"/>
      <c r="O127" s="1061"/>
      <c r="P127" s="1061"/>
      <c r="Q127" s="1061"/>
      <c r="R127" s="1061"/>
      <c r="S127" s="1061"/>
      <c r="T127" s="1061"/>
      <c r="U127" s="1061"/>
      <c r="V127" s="651"/>
      <c r="W127" s="1061" t="s">
        <v>127</v>
      </c>
      <c r="X127" s="1061"/>
      <c r="Y127" s="1061"/>
      <c r="Z127" s="1061"/>
      <c r="AA127" s="1061"/>
      <c r="AB127" s="1061"/>
      <c r="AC127" s="1061"/>
      <c r="AD127" s="1061"/>
      <c r="AE127" s="1061"/>
      <c r="AF127" s="1061"/>
      <c r="AG127" s="1061"/>
      <c r="AH127" s="1061"/>
      <c r="AI127" s="1061"/>
      <c r="AJ127" s="1061"/>
      <c r="AK127" s="1061"/>
      <c r="AL127" s="1061"/>
      <c r="AM127" s="1061"/>
      <c r="AN127" s="1061"/>
      <c r="AO127" s="1061"/>
      <c r="AP127" s="1061"/>
      <c r="AQ127" s="1061"/>
    </row>
    <row r="128" spans="1:43" s="375" customFormat="1">
      <c r="A128" s="1062" t="s">
        <v>28</v>
      </c>
      <c r="B128" s="1062"/>
      <c r="C128" s="1062"/>
      <c r="D128" s="1062"/>
      <c r="E128" s="1062"/>
      <c r="F128" s="1062"/>
      <c r="G128" s="1062"/>
      <c r="H128" s="1062"/>
      <c r="I128" s="1062"/>
      <c r="J128" s="1062"/>
      <c r="K128" s="1062"/>
      <c r="L128" s="1062"/>
      <c r="M128" s="1062"/>
      <c r="N128" s="1062"/>
      <c r="O128" s="1062"/>
      <c r="P128" s="1062"/>
      <c r="Q128" s="1062"/>
      <c r="R128" s="1062"/>
      <c r="S128" s="1062"/>
      <c r="T128" s="1062"/>
      <c r="U128" s="1062"/>
      <c r="W128" s="1062" t="s">
        <v>28</v>
      </c>
      <c r="X128" s="1062"/>
      <c r="Y128" s="1062"/>
      <c r="Z128" s="1062"/>
      <c r="AA128" s="1062"/>
      <c r="AB128" s="1062"/>
      <c r="AC128" s="1062"/>
      <c r="AD128" s="1062"/>
      <c r="AE128" s="1062"/>
      <c r="AF128" s="1062"/>
      <c r="AG128" s="1062"/>
      <c r="AH128" s="1062"/>
      <c r="AI128" s="1062"/>
      <c r="AJ128" s="1062"/>
      <c r="AK128" s="1062"/>
      <c r="AL128" s="1062"/>
      <c r="AM128" s="1062"/>
      <c r="AN128" s="1062"/>
      <c r="AO128" s="1062"/>
      <c r="AP128" s="1062"/>
      <c r="AQ128" s="1062"/>
    </row>
    <row r="129" spans="1:43" s="534" customFormat="1">
      <c r="A129" s="375"/>
      <c r="B129" s="375"/>
      <c r="C129" s="528"/>
      <c r="D129" s="528"/>
      <c r="E129" s="528"/>
      <c r="F129" s="528"/>
      <c r="G129" s="528"/>
      <c r="H129" s="528"/>
      <c r="I129" s="528"/>
      <c r="J129" s="528"/>
      <c r="K129" s="528"/>
      <c r="L129" s="528"/>
      <c r="M129" s="528"/>
      <c r="N129" s="528"/>
      <c r="O129" s="528"/>
      <c r="P129" s="528"/>
      <c r="Q129" s="582"/>
      <c r="R129" s="582"/>
      <c r="S129" s="583"/>
      <c r="T129" s="583"/>
      <c r="U129" s="583"/>
      <c r="V129" s="375"/>
      <c r="W129" s="375"/>
      <c r="X129" s="584"/>
      <c r="Y129" s="585"/>
      <c r="Z129" s="585"/>
      <c r="AA129" s="585"/>
      <c r="AB129" s="585"/>
      <c r="AC129" s="585"/>
      <c r="AD129" s="585"/>
      <c r="AE129" s="585"/>
      <c r="AF129" s="585"/>
      <c r="AG129" s="585"/>
      <c r="AH129" s="585"/>
      <c r="AI129" s="581"/>
      <c r="AJ129" s="581"/>
      <c r="AK129" s="582"/>
      <c r="AL129" s="582"/>
      <c r="AM129" s="586"/>
      <c r="AQ129" s="586" t="s">
        <v>29</v>
      </c>
    </row>
    <row r="130" spans="1:43" s="534" customFormat="1">
      <c r="A130" s="990" t="s">
        <v>14</v>
      </c>
      <c r="B130" s="1010" t="s">
        <v>15</v>
      </c>
      <c r="C130" s="1063" t="s">
        <v>52</v>
      </c>
      <c r="D130" s="1063"/>
      <c r="E130" s="1063"/>
      <c r="F130" s="1063"/>
      <c r="G130" s="1063"/>
      <c r="H130" s="1063"/>
      <c r="I130" s="1063"/>
      <c r="J130" s="1063"/>
      <c r="K130" s="1063"/>
      <c r="L130" s="1063"/>
      <c r="M130" s="1063"/>
      <c r="N130" s="1063"/>
      <c r="O130" s="1063"/>
      <c r="P130" s="1063"/>
      <c r="Q130" s="1063"/>
      <c r="R130" s="1063"/>
      <c r="S130" s="1063"/>
      <c r="T130" s="1063"/>
      <c r="U130" s="1063"/>
      <c r="V130" s="532"/>
      <c r="W130" s="990" t="s">
        <v>14</v>
      </c>
      <c r="X130" s="1010" t="s">
        <v>15</v>
      </c>
      <c r="Y130" s="1063" t="s">
        <v>53</v>
      </c>
      <c r="Z130" s="1063"/>
      <c r="AA130" s="1063"/>
      <c r="AB130" s="1063"/>
      <c r="AC130" s="1063"/>
      <c r="AD130" s="1063"/>
      <c r="AE130" s="1063"/>
      <c r="AF130" s="1063"/>
      <c r="AG130" s="1063"/>
      <c r="AH130" s="1063"/>
      <c r="AI130" s="1063"/>
      <c r="AJ130" s="1063"/>
      <c r="AK130" s="1063"/>
      <c r="AL130" s="1063"/>
      <c r="AM130" s="1063"/>
      <c r="AN130" s="1063"/>
      <c r="AO130" s="1063"/>
      <c r="AP130" s="1063"/>
      <c r="AQ130" s="1063"/>
    </row>
    <row r="131" spans="1:43" s="534" customFormat="1">
      <c r="A131" s="991"/>
      <c r="B131" s="1011"/>
      <c r="C131" s="1078" t="s">
        <v>32</v>
      </c>
      <c r="D131" s="1078"/>
      <c r="E131" s="1078"/>
      <c r="F131" s="1078" t="s">
        <v>33</v>
      </c>
      <c r="G131" s="1078"/>
      <c r="H131" s="1078"/>
      <c r="I131" s="1078" t="s">
        <v>34</v>
      </c>
      <c r="J131" s="1078"/>
      <c r="K131" s="1078"/>
      <c r="L131" s="1078" t="s">
        <v>35</v>
      </c>
      <c r="M131" s="1078"/>
      <c r="N131" s="1078" t="s">
        <v>36</v>
      </c>
      <c r="O131" s="1078"/>
      <c r="P131" s="1078"/>
      <c r="Q131" s="1083" t="s">
        <v>37</v>
      </c>
      <c r="R131" s="1083"/>
      <c r="S131" s="1084" t="s">
        <v>38</v>
      </c>
      <c r="T131" s="1084"/>
      <c r="U131" s="1084"/>
      <c r="V131" s="532"/>
      <c r="W131" s="991"/>
      <c r="X131" s="1011"/>
      <c r="Y131" s="1069" t="s">
        <v>108</v>
      </c>
      <c r="Z131" s="1070"/>
      <c r="AA131" s="1071"/>
      <c r="AB131" s="1069" t="s">
        <v>119</v>
      </c>
      <c r="AC131" s="1070"/>
      <c r="AD131" s="1071"/>
      <c r="AE131" s="1069" t="s">
        <v>129</v>
      </c>
      <c r="AF131" s="1070"/>
      <c r="AG131" s="1071"/>
      <c r="AH131" s="1069" t="s">
        <v>118</v>
      </c>
      <c r="AI131" s="1071"/>
      <c r="AJ131" s="1072" t="s">
        <v>130</v>
      </c>
      <c r="AK131" s="1073"/>
      <c r="AL131" s="1074"/>
      <c r="AM131" s="1075" t="s">
        <v>120</v>
      </c>
      <c r="AN131" s="1076"/>
      <c r="AO131" s="1064" t="s">
        <v>109</v>
      </c>
      <c r="AP131" s="1065"/>
      <c r="AQ131" s="1066"/>
    </row>
    <row r="132" spans="1:43" s="534" customFormat="1">
      <c r="A132" s="992"/>
      <c r="B132" s="1012"/>
      <c r="C132" s="525">
        <v>2558</v>
      </c>
      <c r="D132" s="525" t="s">
        <v>114</v>
      </c>
      <c r="E132" s="525">
        <v>2559</v>
      </c>
      <c r="F132" s="525">
        <v>2558</v>
      </c>
      <c r="G132" s="525" t="s">
        <v>114</v>
      </c>
      <c r="H132" s="525">
        <v>2559</v>
      </c>
      <c r="I132" s="525">
        <v>2558</v>
      </c>
      <c r="J132" s="525" t="s">
        <v>114</v>
      </c>
      <c r="K132" s="525">
        <v>2559</v>
      </c>
      <c r="L132" s="525">
        <v>2558</v>
      </c>
      <c r="M132" s="525">
        <v>2559</v>
      </c>
      <c r="N132" s="525">
        <v>2558</v>
      </c>
      <c r="O132" s="525" t="s">
        <v>114</v>
      </c>
      <c r="P132" s="525">
        <v>2559</v>
      </c>
      <c r="Q132" s="525">
        <v>2558</v>
      </c>
      <c r="R132" s="525">
        <v>2559</v>
      </c>
      <c r="S132" s="525">
        <v>2558</v>
      </c>
      <c r="T132" s="525" t="s">
        <v>114</v>
      </c>
      <c r="U132" s="525">
        <v>2559</v>
      </c>
      <c r="V132" s="532"/>
      <c r="W132" s="992"/>
      <c r="X132" s="1012"/>
      <c r="Y132" s="525">
        <v>2558</v>
      </c>
      <c r="Z132" s="525" t="s">
        <v>114</v>
      </c>
      <c r="AA132" s="525">
        <v>2559</v>
      </c>
      <c r="AB132" s="525">
        <v>2558</v>
      </c>
      <c r="AC132" s="525" t="s">
        <v>114</v>
      </c>
      <c r="AD132" s="525">
        <v>2559</v>
      </c>
      <c r="AE132" s="525">
        <v>2558</v>
      </c>
      <c r="AF132" s="525" t="s">
        <v>114</v>
      </c>
      <c r="AG132" s="525">
        <v>2559</v>
      </c>
      <c r="AH132" s="525">
        <v>2558</v>
      </c>
      <c r="AI132" s="525">
        <v>2559</v>
      </c>
      <c r="AJ132" s="525">
        <v>2558</v>
      </c>
      <c r="AK132" s="525" t="s">
        <v>114</v>
      </c>
      <c r="AL132" s="525">
        <v>2559</v>
      </c>
      <c r="AM132" s="525">
        <v>2558</v>
      </c>
      <c r="AN132" s="525">
        <v>2559</v>
      </c>
      <c r="AO132" s="525">
        <v>2558</v>
      </c>
      <c r="AP132" s="525" t="s">
        <v>114</v>
      </c>
      <c r="AQ132" s="525">
        <v>2559</v>
      </c>
    </row>
    <row r="133" spans="1:43" s="534" customFormat="1">
      <c r="A133" s="543">
        <v>1</v>
      </c>
      <c r="B133" s="544" t="s">
        <v>0</v>
      </c>
      <c r="C133" s="538">
        <v>0</v>
      </c>
      <c r="D133" s="538"/>
      <c r="E133" s="538"/>
      <c r="F133" s="538">
        <v>0</v>
      </c>
      <c r="G133" s="538"/>
      <c r="H133" s="538"/>
      <c r="I133" s="538">
        <v>0</v>
      </c>
      <c r="J133" s="538"/>
      <c r="K133" s="538"/>
      <c r="L133" s="538">
        <v>0</v>
      </c>
      <c r="M133" s="538"/>
      <c r="N133" s="538">
        <v>0</v>
      </c>
      <c r="O133" s="538"/>
      <c r="P133" s="538"/>
      <c r="Q133" s="633">
        <v>0</v>
      </c>
      <c r="R133" s="633">
        <f t="shared" ref="R133:R143" si="44">P133*M133/1000</f>
        <v>0</v>
      </c>
      <c r="S133" s="588">
        <v>0</v>
      </c>
      <c r="T133" s="588"/>
      <c r="U133" s="588"/>
      <c r="V133" s="542"/>
      <c r="W133" s="543">
        <v>1</v>
      </c>
      <c r="X133" s="544" t="s">
        <v>0</v>
      </c>
      <c r="Y133" s="538">
        <v>0</v>
      </c>
      <c r="Z133" s="538">
        <v>0</v>
      </c>
      <c r="AA133" s="538"/>
      <c r="AB133" s="538">
        <v>0</v>
      </c>
      <c r="AC133" s="538"/>
      <c r="AD133" s="538"/>
      <c r="AE133" s="538">
        <v>0</v>
      </c>
      <c r="AF133" s="538"/>
      <c r="AG133" s="538"/>
      <c r="AH133" s="538">
        <f>AB133*AE133/1000</f>
        <v>0</v>
      </c>
      <c r="AI133" s="538"/>
      <c r="AJ133" s="538">
        <v>0</v>
      </c>
      <c r="AK133" s="633">
        <v>0</v>
      </c>
      <c r="AL133" s="538"/>
      <c r="AM133" s="633">
        <f>AH133*AJ133/1000</f>
        <v>0</v>
      </c>
      <c r="AN133" s="589"/>
      <c r="AO133" s="537">
        <v>0</v>
      </c>
      <c r="AP133" s="589"/>
      <c r="AQ133" s="589"/>
    </row>
    <row r="134" spans="1:43" s="534" customFormat="1">
      <c r="A134" s="551">
        <v>2</v>
      </c>
      <c r="B134" s="552" t="s">
        <v>1</v>
      </c>
      <c r="C134" s="538">
        <v>0</v>
      </c>
      <c r="D134" s="538"/>
      <c r="E134" s="538"/>
      <c r="F134" s="538">
        <v>0</v>
      </c>
      <c r="G134" s="538"/>
      <c r="H134" s="538"/>
      <c r="I134" s="538">
        <v>0</v>
      </c>
      <c r="J134" s="538"/>
      <c r="K134" s="538"/>
      <c r="L134" s="538">
        <v>0</v>
      </c>
      <c r="M134" s="538"/>
      <c r="N134" s="538">
        <v>0</v>
      </c>
      <c r="O134" s="538"/>
      <c r="P134" s="538"/>
      <c r="Q134" s="633">
        <v>0</v>
      </c>
      <c r="R134" s="633">
        <f t="shared" si="44"/>
        <v>0</v>
      </c>
      <c r="S134" s="537">
        <v>0</v>
      </c>
      <c r="T134" s="537"/>
      <c r="U134" s="537"/>
      <c r="V134" s="550"/>
      <c r="W134" s="551">
        <v>2</v>
      </c>
      <c r="X134" s="552" t="s">
        <v>1</v>
      </c>
      <c r="Y134" s="538">
        <v>0</v>
      </c>
      <c r="Z134" s="538">
        <v>0</v>
      </c>
      <c r="AA134" s="538"/>
      <c r="AB134" s="538">
        <v>0</v>
      </c>
      <c r="AC134" s="538"/>
      <c r="AD134" s="538"/>
      <c r="AE134" s="538">
        <v>0</v>
      </c>
      <c r="AF134" s="538"/>
      <c r="AG134" s="538"/>
      <c r="AH134" s="538">
        <f t="shared" ref="AH134:AH143" si="45">AB134*AE134/1000</f>
        <v>0</v>
      </c>
      <c r="AI134" s="538"/>
      <c r="AJ134" s="538">
        <v>0</v>
      </c>
      <c r="AK134" s="633">
        <v>0</v>
      </c>
      <c r="AL134" s="538"/>
      <c r="AM134" s="633">
        <f t="shared" ref="AM134:AM143" si="46">AH134*AJ134/1000</f>
        <v>0</v>
      </c>
      <c r="AN134" s="591"/>
      <c r="AO134" s="537">
        <v>0</v>
      </c>
      <c r="AP134" s="591"/>
      <c r="AQ134" s="591"/>
    </row>
    <row r="135" spans="1:43" s="534" customFormat="1">
      <c r="A135" s="551">
        <v>3</v>
      </c>
      <c r="B135" s="552" t="s">
        <v>2</v>
      </c>
      <c r="C135" s="538">
        <v>0</v>
      </c>
      <c r="D135" s="538"/>
      <c r="E135" s="538"/>
      <c r="F135" s="538">
        <v>0</v>
      </c>
      <c r="G135" s="538"/>
      <c r="H135" s="538"/>
      <c r="I135" s="538">
        <v>0</v>
      </c>
      <c r="J135" s="538"/>
      <c r="K135" s="538"/>
      <c r="L135" s="538">
        <v>0</v>
      </c>
      <c r="M135" s="538"/>
      <c r="N135" s="538">
        <v>0</v>
      </c>
      <c r="O135" s="538"/>
      <c r="P135" s="538"/>
      <c r="Q135" s="633">
        <v>0</v>
      </c>
      <c r="R135" s="633">
        <f t="shared" si="44"/>
        <v>0</v>
      </c>
      <c r="S135" s="537">
        <v>0</v>
      </c>
      <c r="T135" s="537"/>
      <c r="U135" s="537"/>
      <c r="V135" s="550"/>
      <c r="W135" s="551">
        <v>3</v>
      </c>
      <c r="X135" s="552" t="s">
        <v>2</v>
      </c>
      <c r="Y135" s="538">
        <v>0</v>
      </c>
      <c r="Z135" s="538">
        <v>0</v>
      </c>
      <c r="AA135" s="538"/>
      <c r="AB135" s="538">
        <v>0</v>
      </c>
      <c r="AC135" s="538"/>
      <c r="AD135" s="538"/>
      <c r="AE135" s="538">
        <v>0</v>
      </c>
      <c r="AF135" s="538"/>
      <c r="AG135" s="538"/>
      <c r="AH135" s="538">
        <f t="shared" si="45"/>
        <v>0</v>
      </c>
      <c r="AI135" s="538"/>
      <c r="AJ135" s="538">
        <v>0</v>
      </c>
      <c r="AK135" s="633">
        <v>0</v>
      </c>
      <c r="AL135" s="538"/>
      <c r="AM135" s="633">
        <f t="shared" si="46"/>
        <v>0</v>
      </c>
      <c r="AN135" s="591"/>
      <c r="AO135" s="537">
        <v>0</v>
      </c>
      <c r="AP135" s="591"/>
      <c r="AQ135" s="591"/>
    </row>
    <row r="136" spans="1:43" s="534" customFormat="1">
      <c r="A136" s="551">
        <v>4</v>
      </c>
      <c r="B136" s="552" t="s">
        <v>3</v>
      </c>
      <c r="C136" s="538">
        <v>0</v>
      </c>
      <c r="D136" s="538">
        <v>11</v>
      </c>
      <c r="E136" s="538"/>
      <c r="F136" s="538">
        <v>0</v>
      </c>
      <c r="G136" s="538">
        <v>2</v>
      </c>
      <c r="H136" s="538"/>
      <c r="I136" s="538">
        <v>0</v>
      </c>
      <c r="J136" s="537">
        <v>1200</v>
      </c>
      <c r="K136" s="537"/>
      <c r="L136" s="538">
        <f>I136*F136/1000</f>
        <v>0</v>
      </c>
      <c r="M136" s="538"/>
      <c r="N136" s="538">
        <v>0</v>
      </c>
      <c r="O136" s="538">
        <v>15</v>
      </c>
      <c r="P136" s="538"/>
      <c r="Q136" s="633">
        <f>N136*L136/1000</f>
        <v>0</v>
      </c>
      <c r="R136" s="633">
        <f t="shared" si="44"/>
        <v>0</v>
      </c>
      <c r="S136" s="537">
        <v>0</v>
      </c>
      <c r="T136" s="537">
        <v>15</v>
      </c>
      <c r="U136" s="537"/>
      <c r="V136" s="550"/>
      <c r="W136" s="551">
        <v>4</v>
      </c>
      <c r="X136" s="552" t="s">
        <v>3</v>
      </c>
      <c r="Y136" s="538">
        <v>0</v>
      </c>
      <c r="Z136" s="538">
        <v>0</v>
      </c>
      <c r="AA136" s="538"/>
      <c r="AB136" s="538">
        <v>0</v>
      </c>
      <c r="AC136" s="538"/>
      <c r="AD136" s="538"/>
      <c r="AE136" s="538">
        <v>0</v>
      </c>
      <c r="AF136" s="538"/>
      <c r="AG136" s="538"/>
      <c r="AH136" s="538">
        <f t="shared" si="45"/>
        <v>0</v>
      </c>
      <c r="AI136" s="538"/>
      <c r="AJ136" s="538">
        <v>0</v>
      </c>
      <c r="AK136" s="633">
        <v>0</v>
      </c>
      <c r="AL136" s="538"/>
      <c r="AM136" s="633">
        <f t="shared" si="46"/>
        <v>0</v>
      </c>
      <c r="AN136" s="591"/>
      <c r="AO136" s="537">
        <v>0</v>
      </c>
      <c r="AP136" s="591"/>
      <c r="AQ136" s="591"/>
    </row>
    <row r="137" spans="1:43" s="534" customFormat="1">
      <c r="A137" s="551">
        <v>5</v>
      </c>
      <c r="B137" s="552" t="s">
        <v>4</v>
      </c>
      <c r="C137" s="538">
        <v>0</v>
      </c>
      <c r="D137" s="538">
        <v>400</v>
      </c>
      <c r="E137" s="538"/>
      <c r="F137" s="538">
        <v>0</v>
      </c>
      <c r="G137" s="538">
        <v>100</v>
      </c>
      <c r="H137" s="538"/>
      <c r="I137" s="538">
        <v>0</v>
      </c>
      <c r="J137" s="537">
        <v>1450</v>
      </c>
      <c r="K137" s="537"/>
      <c r="L137" s="538">
        <f>I137*F137/1000</f>
        <v>0</v>
      </c>
      <c r="M137" s="538"/>
      <c r="N137" s="538">
        <v>0</v>
      </c>
      <c r="O137" s="538">
        <v>10</v>
      </c>
      <c r="P137" s="538"/>
      <c r="Q137" s="633">
        <f>N137*L137/1000</f>
        <v>0</v>
      </c>
      <c r="R137" s="633">
        <f t="shared" si="44"/>
        <v>0</v>
      </c>
      <c r="S137" s="537">
        <v>0</v>
      </c>
      <c r="T137" s="537">
        <v>10</v>
      </c>
      <c r="U137" s="537"/>
      <c r="V137" s="550"/>
      <c r="W137" s="551">
        <v>5</v>
      </c>
      <c r="X137" s="552" t="s">
        <v>4</v>
      </c>
      <c r="Y137" s="538">
        <v>0</v>
      </c>
      <c r="Z137" s="538">
        <v>0</v>
      </c>
      <c r="AA137" s="538"/>
      <c r="AB137" s="538">
        <v>0</v>
      </c>
      <c r="AC137" s="538"/>
      <c r="AD137" s="538"/>
      <c r="AE137" s="538">
        <v>0</v>
      </c>
      <c r="AF137" s="538"/>
      <c r="AG137" s="538"/>
      <c r="AH137" s="538">
        <f t="shared" si="45"/>
        <v>0</v>
      </c>
      <c r="AI137" s="538"/>
      <c r="AJ137" s="538">
        <v>0</v>
      </c>
      <c r="AK137" s="633">
        <v>0</v>
      </c>
      <c r="AL137" s="538"/>
      <c r="AM137" s="633">
        <f t="shared" si="46"/>
        <v>0</v>
      </c>
      <c r="AN137" s="591"/>
      <c r="AO137" s="537">
        <v>0</v>
      </c>
      <c r="AP137" s="591"/>
      <c r="AQ137" s="591"/>
    </row>
    <row r="138" spans="1:43" s="534" customFormat="1">
      <c r="A138" s="551">
        <v>6</v>
      </c>
      <c r="B138" s="552" t="s">
        <v>5</v>
      </c>
      <c r="C138" s="538">
        <v>0</v>
      </c>
      <c r="D138" s="538"/>
      <c r="E138" s="538"/>
      <c r="F138" s="538">
        <v>0</v>
      </c>
      <c r="G138" s="538"/>
      <c r="H138" s="538"/>
      <c r="I138" s="538">
        <v>0</v>
      </c>
      <c r="J138" s="538"/>
      <c r="K138" s="538"/>
      <c r="L138" s="538">
        <f t="shared" ref="L138:L143" si="47">I138*F138/1000</f>
        <v>0</v>
      </c>
      <c r="M138" s="538"/>
      <c r="N138" s="538">
        <v>0</v>
      </c>
      <c r="O138" s="538"/>
      <c r="P138" s="538"/>
      <c r="Q138" s="633">
        <v>0</v>
      </c>
      <c r="R138" s="633">
        <f t="shared" si="44"/>
        <v>0</v>
      </c>
      <c r="S138" s="537">
        <v>0</v>
      </c>
      <c r="T138" s="537"/>
      <c r="U138" s="537"/>
      <c r="V138" s="550"/>
      <c r="W138" s="551">
        <v>6</v>
      </c>
      <c r="X138" s="552" t="s">
        <v>5</v>
      </c>
      <c r="Y138" s="538">
        <v>225</v>
      </c>
      <c r="Z138" s="538">
        <v>210</v>
      </c>
      <c r="AA138" s="538"/>
      <c r="AB138" s="538">
        <v>194</v>
      </c>
      <c r="AC138" s="538">
        <v>194</v>
      </c>
      <c r="AD138" s="538"/>
      <c r="AE138" s="538">
        <v>176.49</v>
      </c>
      <c r="AF138" s="538">
        <v>71</v>
      </c>
      <c r="AG138" s="538"/>
      <c r="AH138" s="538">
        <f t="shared" si="45"/>
        <v>34.239060000000002</v>
      </c>
      <c r="AI138" s="538"/>
      <c r="AJ138" s="538">
        <v>20.86</v>
      </c>
      <c r="AK138" s="633">
        <v>20</v>
      </c>
      <c r="AL138" s="538"/>
      <c r="AM138" s="633">
        <f t="shared" si="46"/>
        <v>0.71422679160000002</v>
      </c>
      <c r="AN138" s="591"/>
      <c r="AO138" s="537">
        <v>213</v>
      </c>
      <c r="AP138" s="646">
        <v>213</v>
      </c>
      <c r="AQ138" s="591"/>
    </row>
    <row r="139" spans="1:43" s="534" customFormat="1">
      <c r="A139" s="551">
        <v>7</v>
      </c>
      <c r="B139" s="552" t="s">
        <v>6</v>
      </c>
      <c r="C139" s="538">
        <v>0</v>
      </c>
      <c r="D139" s="538"/>
      <c r="E139" s="538"/>
      <c r="F139" s="538">
        <v>0</v>
      </c>
      <c r="G139" s="538"/>
      <c r="H139" s="538"/>
      <c r="I139" s="538">
        <v>0</v>
      </c>
      <c r="J139" s="538"/>
      <c r="K139" s="538"/>
      <c r="L139" s="538">
        <f t="shared" si="47"/>
        <v>0</v>
      </c>
      <c r="M139" s="538"/>
      <c r="N139" s="538">
        <v>0</v>
      </c>
      <c r="O139" s="538"/>
      <c r="P139" s="538"/>
      <c r="Q139" s="633">
        <v>0</v>
      </c>
      <c r="R139" s="633">
        <f t="shared" si="44"/>
        <v>0</v>
      </c>
      <c r="S139" s="537">
        <v>0</v>
      </c>
      <c r="T139" s="537"/>
      <c r="U139" s="537"/>
      <c r="V139" s="550"/>
      <c r="W139" s="551">
        <v>7</v>
      </c>
      <c r="X139" s="552" t="s">
        <v>6</v>
      </c>
      <c r="Y139" s="538">
        <v>0</v>
      </c>
      <c r="Z139" s="538">
        <v>0</v>
      </c>
      <c r="AA139" s="538"/>
      <c r="AB139" s="538">
        <v>0</v>
      </c>
      <c r="AC139" s="538">
        <v>0</v>
      </c>
      <c r="AD139" s="538"/>
      <c r="AE139" s="538">
        <v>0</v>
      </c>
      <c r="AF139" s="538">
        <v>0</v>
      </c>
      <c r="AG139" s="538"/>
      <c r="AH139" s="538">
        <f t="shared" si="45"/>
        <v>0</v>
      </c>
      <c r="AI139" s="538"/>
      <c r="AJ139" s="538">
        <v>0</v>
      </c>
      <c r="AK139" s="633">
        <v>0</v>
      </c>
      <c r="AL139" s="538"/>
      <c r="AM139" s="633">
        <f t="shared" si="46"/>
        <v>0</v>
      </c>
      <c r="AN139" s="591"/>
      <c r="AO139" s="537">
        <v>0</v>
      </c>
      <c r="AP139" s="646">
        <v>0</v>
      </c>
      <c r="AQ139" s="591"/>
    </row>
    <row r="140" spans="1:43" s="534" customFormat="1">
      <c r="A140" s="551">
        <v>8</v>
      </c>
      <c r="B140" s="552" t="s">
        <v>7</v>
      </c>
      <c r="C140" s="553">
        <v>0</v>
      </c>
      <c r="D140" s="553"/>
      <c r="E140" s="553">
        <v>171</v>
      </c>
      <c r="F140" s="553">
        <v>0</v>
      </c>
      <c r="G140" s="553"/>
      <c r="H140" s="553">
        <v>151</v>
      </c>
      <c r="I140" s="538">
        <v>0</v>
      </c>
      <c r="J140" s="538"/>
      <c r="K140" s="538">
        <v>2723</v>
      </c>
      <c r="L140" s="538">
        <f t="shared" si="47"/>
        <v>0</v>
      </c>
      <c r="M140" s="538">
        <f t="shared" ref="M140:M143" si="48">K140*H140/1000</f>
        <v>411.173</v>
      </c>
      <c r="N140" s="538">
        <v>0</v>
      </c>
      <c r="O140" s="538"/>
      <c r="P140" s="538">
        <v>10</v>
      </c>
      <c r="Q140" s="633">
        <f>N140*L140/1000</f>
        <v>0</v>
      </c>
      <c r="R140" s="633">
        <f t="shared" si="44"/>
        <v>4.1117299999999997</v>
      </c>
      <c r="S140" s="554">
        <v>0</v>
      </c>
      <c r="T140" s="554"/>
      <c r="U140" s="554">
        <v>1124</v>
      </c>
      <c r="V140" s="555"/>
      <c r="W140" s="551">
        <v>8</v>
      </c>
      <c r="X140" s="552" t="s">
        <v>7</v>
      </c>
      <c r="Y140" s="538">
        <v>0</v>
      </c>
      <c r="Z140" s="538">
        <v>0</v>
      </c>
      <c r="AA140" s="538"/>
      <c r="AB140" s="538">
        <v>0</v>
      </c>
      <c r="AC140" s="538">
        <v>0</v>
      </c>
      <c r="AD140" s="538"/>
      <c r="AE140" s="538">
        <v>0</v>
      </c>
      <c r="AF140" s="538">
        <v>0</v>
      </c>
      <c r="AG140" s="538"/>
      <c r="AH140" s="538">
        <f t="shared" si="45"/>
        <v>0</v>
      </c>
      <c r="AI140" s="538"/>
      <c r="AJ140" s="538">
        <v>0</v>
      </c>
      <c r="AK140" s="633">
        <v>0</v>
      </c>
      <c r="AL140" s="538"/>
      <c r="AM140" s="633">
        <f t="shared" si="46"/>
        <v>0</v>
      </c>
      <c r="AN140" s="591"/>
      <c r="AO140" s="537">
        <v>0</v>
      </c>
      <c r="AP140" s="646">
        <v>0</v>
      </c>
      <c r="AQ140" s="591"/>
    </row>
    <row r="141" spans="1:43" s="534" customFormat="1">
      <c r="A141" s="551">
        <v>9</v>
      </c>
      <c r="B141" s="552" t="s">
        <v>8</v>
      </c>
      <c r="C141" s="553">
        <v>0</v>
      </c>
      <c r="D141" s="553"/>
      <c r="E141" s="553">
        <v>5.25</v>
      </c>
      <c r="F141" s="553">
        <v>0</v>
      </c>
      <c r="G141" s="553"/>
      <c r="H141" s="553">
        <v>5.25</v>
      </c>
      <c r="I141" s="553">
        <v>0</v>
      </c>
      <c r="J141" s="553"/>
      <c r="K141" s="553">
        <v>2500</v>
      </c>
      <c r="L141" s="538">
        <f t="shared" si="47"/>
        <v>0</v>
      </c>
      <c r="M141" s="538">
        <f t="shared" si="48"/>
        <v>13.125</v>
      </c>
      <c r="N141" s="553">
        <v>0</v>
      </c>
      <c r="O141" s="553"/>
      <c r="P141" s="553">
        <v>15</v>
      </c>
      <c r="Q141" s="633">
        <f>N141*L141/1000</f>
        <v>0</v>
      </c>
      <c r="R141" s="633">
        <f t="shared" si="44"/>
        <v>0.19687499999999999</v>
      </c>
      <c r="S141" s="554">
        <v>0</v>
      </c>
      <c r="T141" s="554"/>
      <c r="U141" s="554">
        <v>4</v>
      </c>
      <c r="V141" s="555"/>
      <c r="W141" s="551">
        <v>9</v>
      </c>
      <c r="X141" s="552" t="s">
        <v>8</v>
      </c>
      <c r="Y141" s="538">
        <v>0</v>
      </c>
      <c r="Z141" s="538">
        <v>0</v>
      </c>
      <c r="AA141" s="538"/>
      <c r="AB141" s="538">
        <v>0</v>
      </c>
      <c r="AC141" s="538">
        <v>0</v>
      </c>
      <c r="AD141" s="538"/>
      <c r="AE141" s="538">
        <v>0</v>
      </c>
      <c r="AF141" s="538">
        <v>0</v>
      </c>
      <c r="AG141" s="538"/>
      <c r="AH141" s="538">
        <f t="shared" si="45"/>
        <v>0</v>
      </c>
      <c r="AI141" s="538"/>
      <c r="AJ141" s="538">
        <v>0</v>
      </c>
      <c r="AK141" s="633">
        <v>0</v>
      </c>
      <c r="AL141" s="538"/>
      <c r="AM141" s="633">
        <f t="shared" si="46"/>
        <v>0</v>
      </c>
      <c r="AN141" s="591"/>
      <c r="AO141" s="537">
        <v>0</v>
      </c>
      <c r="AP141" s="646">
        <v>0</v>
      </c>
      <c r="AQ141" s="591"/>
    </row>
    <row r="142" spans="1:43" s="534" customFormat="1">
      <c r="A142" s="551">
        <v>10</v>
      </c>
      <c r="B142" s="552" t="s">
        <v>9</v>
      </c>
      <c r="C142" s="553">
        <v>0</v>
      </c>
      <c r="D142" s="553"/>
      <c r="E142" s="553"/>
      <c r="F142" s="553">
        <v>0</v>
      </c>
      <c r="G142" s="553"/>
      <c r="H142" s="553"/>
      <c r="I142" s="553">
        <v>0</v>
      </c>
      <c r="J142" s="553"/>
      <c r="K142" s="553"/>
      <c r="L142" s="538">
        <f t="shared" si="47"/>
        <v>0</v>
      </c>
      <c r="M142" s="538">
        <f t="shared" si="48"/>
        <v>0</v>
      </c>
      <c r="N142" s="553">
        <v>0</v>
      </c>
      <c r="O142" s="553"/>
      <c r="P142" s="553"/>
      <c r="Q142" s="633">
        <f>N142*L142/1000</f>
        <v>0</v>
      </c>
      <c r="R142" s="633">
        <f t="shared" si="44"/>
        <v>0</v>
      </c>
      <c r="S142" s="554">
        <v>0</v>
      </c>
      <c r="T142" s="554"/>
      <c r="U142" s="554"/>
      <c r="V142" s="555"/>
      <c r="W142" s="551">
        <v>10</v>
      </c>
      <c r="X142" s="552" t="s">
        <v>9</v>
      </c>
      <c r="Y142" s="538">
        <v>0</v>
      </c>
      <c r="Z142" s="538">
        <v>0</v>
      </c>
      <c r="AA142" s="538"/>
      <c r="AB142" s="538">
        <v>0</v>
      </c>
      <c r="AC142" s="538">
        <v>0</v>
      </c>
      <c r="AD142" s="538"/>
      <c r="AE142" s="538">
        <v>0</v>
      </c>
      <c r="AF142" s="538">
        <v>0</v>
      </c>
      <c r="AG142" s="538"/>
      <c r="AH142" s="538">
        <f t="shared" si="45"/>
        <v>0</v>
      </c>
      <c r="AI142" s="538"/>
      <c r="AJ142" s="538">
        <v>0</v>
      </c>
      <c r="AK142" s="633">
        <v>0</v>
      </c>
      <c r="AL142" s="538"/>
      <c r="AM142" s="633">
        <f t="shared" si="46"/>
        <v>0</v>
      </c>
      <c r="AN142" s="591"/>
      <c r="AO142" s="537">
        <v>0</v>
      </c>
      <c r="AP142" s="646">
        <v>0</v>
      </c>
      <c r="AQ142" s="591"/>
    </row>
    <row r="143" spans="1:43" s="534" customFormat="1">
      <c r="A143" s="387">
        <v>11</v>
      </c>
      <c r="B143" s="557" t="s">
        <v>10</v>
      </c>
      <c r="C143" s="553">
        <v>35</v>
      </c>
      <c r="D143" s="553">
        <v>9</v>
      </c>
      <c r="E143" s="553"/>
      <c r="F143" s="553">
        <v>15</v>
      </c>
      <c r="G143" s="553">
        <v>0</v>
      </c>
      <c r="H143" s="553"/>
      <c r="I143" s="538">
        <v>2000</v>
      </c>
      <c r="J143" s="538"/>
      <c r="K143" s="538"/>
      <c r="L143" s="538">
        <f t="shared" si="47"/>
        <v>30</v>
      </c>
      <c r="M143" s="538">
        <f t="shared" si="48"/>
        <v>0</v>
      </c>
      <c r="N143" s="538">
        <v>36</v>
      </c>
      <c r="O143" s="538"/>
      <c r="P143" s="538"/>
      <c r="Q143" s="633">
        <f>N143*L143/1000</f>
        <v>1.08</v>
      </c>
      <c r="R143" s="633">
        <f t="shared" si="44"/>
        <v>0</v>
      </c>
      <c r="S143" s="554">
        <v>20</v>
      </c>
      <c r="T143" s="554"/>
      <c r="U143" s="554"/>
      <c r="V143" s="555"/>
      <c r="W143" s="387">
        <v>11</v>
      </c>
      <c r="X143" s="557" t="s">
        <v>10</v>
      </c>
      <c r="Y143" s="553">
        <v>211</v>
      </c>
      <c r="Z143" s="553">
        <v>120</v>
      </c>
      <c r="AA143" s="553"/>
      <c r="AB143" s="553">
        <v>117</v>
      </c>
      <c r="AC143" s="553">
        <v>120</v>
      </c>
      <c r="AD143" s="553"/>
      <c r="AE143" s="538">
        <v>557.45000000000005</v>
      </c>
      <c r="AF143" s="538">
        <v>989</v>
      </c>
      <c r="AG143" s="538"/>
      <c r="AH143" s="538">
        <f t="shared" si="45"/>
        <v>65.221650000000011</v>
      </c>
      <c r="AI143" s="538"/>
      <c r="AJ143" s="538">
        <v>18.420000000000002</v>
      </c>
      <c r="AK143" s="633">
        <v>20</v>
      </c>
      <c r="AL143" s="558"/>
      <c r="AM143" s="633">
        <f t="shared" si="46"/>
        <v>1.2013827930000003</v>
      </c>
      <c r="AN143" s="591"/>
      <c r="AO143" s="554">
        <v>68</v>
      </c>
      <c r="AP143" s="646">
        <v>68</v>
      </c>
      <c r="AQ143" s="591"/>
    </row>
    <row r="144" spans="1:43" s="534" customFormat="1">
      <c r="A144" s="387"/>
      <c r="B144" s="388"/>
      <c r="C144" s="553"/>
      <c r="D144" s="553"/>
      <c r="E144" s="553"/>
      <c r="F144" s="553"/>
      <c r="G144" s="553"/>
      <c r="H144" s="553"/>
      <c r="I144" s="538"/>
      <c r="J144" s="538"/>
      <c r="K144" s="538"/>
      <c r="L144" s="538"/>
      <c r="M144" s="538"/>
      <c r="N144" s="538"/>
      <c r="O144" s="538"/>
      <c r="P144" s="538"/>
      <c r="Q144" s="633"/>
      <c r="R144" s="633"/>
      <c r="S144" s="554"/>
      <c r="T144" s="554"/>
      <c r="U144" s="554"/>
      <c r="V144" s="555"/>
      <c r="W144" s="387"/>
      <c r="X144" s="388"/>
      <c r="Y144" s="553"/>
      <c r="Z144" s="553"/>
      <c r="AA144" s="553"/>
      <c r="AB144" s="553"/>
      <c r="AC144" s="553"/>
      <c r="AD144" s="553"/>
      <c r="AE144" s="538"/>
      <c r="AF144" s="538"/>
      <c r="AG144" s="538"/>
      <c r="AH144" s="538"/>
      <c r="AI144" s="538"/>
      <c r="AJ144" s="538"/>
      <c r="AK144" s="558"/>
      <c r="AL144" s="558"/>
      <c r="AM144" s="554"/>
      <c r="AN144" s="591"/>
      <c r="AO144" s="591"/>
      <c r="AP144" s="591"/>
      <c r="AQ144" s="591"/>
    </row>
    <row r="145" spans="1:43" s="534" customFormat="1">
      <c r="A145" s="556"/>
      <c r="B145" s="556"/>
      <c r="C145" s="553"/>
      <c r="D145" s="553"/>
      <c r="E145" s="553"/>
      <c r="F145" s="553"/>
      <c r="G145" s="553"/>
      <c r="H145" s="553"/>
      <c r="I145" s="553"/>
      <c r="J145" s="553"/>
      <c r="K145" s="553"/>
      <c r="L145" s="553"/>
      <c r="M145" s="553"/>
      <c r="N145" s="553"/>
      <c r="O145" s="553"/>
      <c r="P145" s="553"/>
      <c r="Q145" s="642"/>
      <c r="R145" s="642"/>
      <c r="S145" s="554"/>
      <c r="T145" s="554"/>
      <c r="U145" s="554"/>
      <c r="V145" s="555"/>
      <c r="W145" s="556"/>
      <c r="X145" s="556"/>
      <c r="Y145" s="553"/>
      <c r="Z145" s="553"/>
      <c r="AA145" s="553"/>
      <c r="AB145" s="553"/>
      <c r="AC145" s="553"/>
      <c r="AD145" s="553"/>
      <c r="AE145" s="553"/>
      <c r="AF145" s="553"/>
      <c r="AG145" s="553"/>
      <c r="AH145" s="553"/>
      <c r="AI145" s="553"/>
      <c r="AJ145" s="553"/>
      <c r="AK145" s="559"/>
      <c r="AL145" s="559"/>
      <c r="AM145" s="554"/>
      <c r="AN145" s="591"/>
      <c r="AO145" s="591"/>
      <c r="AP145" s="591"/>
      <c r="AQ145" s="591"/>
    </row>
    <row r="146" spans="1:43" s="534" customFormat="1">
      <c r="A146" s="560"/>
      <c r="B146" s="560"/>
      <c r="C146" s="562"/>
      <c r="D146" s="562"/>
      <c r="E146" s="562"/>
      <c r="F146" s="562"/>
      <c r="G146" s="562"/>
      <c r="H146" s="562"/>
      <c r="I146" s="562"/>
      <c r="J146" s="562"/>
      <c r="K146" s="562"/>
      <c r="L146" s="562"/>
      <c r="M146" s="562"/>
      <c r="N146" s="562"/>
      <c r="O146" s="562"/>
      <c r="P146" s="562"/>
      <c r="Q146" s="643"/>
      <c r="R146" s="812"/>
      <c r="S146" s="565"/>
      <c r="T146" s="565"/>
      <c r="U146" s="565"/>
      <c r="V146" s="555"/>
      <c r="W146" s="560"/>
      <c r="X146" s="560"/>
      <c r="Y146" s="562"/>
      <c r="Z146" s="562"/>
      <c r="AA146" s="562"/>
      <c r="AB146" s="562"/>
      <c r="AC146" s="562"/>
      <c r="AD146" s="562"/>
      <c r="AE146" s="562"/>
      <c r="AF146" s="562"/>
      <c r="AG146" s="562"/>
      <c r="AH146" s="562"/>
      <c r="AI146" s="562"/>
      <c r="AJ146" s="562"/>
      <c r="AK146" s="563"/>
      <c r="AL146" s="564"/>
      <c r="AM146" s="566"/>
      <c r="AN146" s="608"/>
      <c r="AO146" s="608"/>
      <c r="AP146" s="608"/>
      <c r="AQ146" s="608"/>
    </row>
    <row r="147" spans="1:43" s="534" customFormat="1">
      <c r="A147" s="1067" t="s">
        <v>11</v>
      </c>
      <c r="B147" s="1068"/>
      <c r="C147" s="569">
        <f>SUM(C133:C146)</f>
        <v>35</v>
      </c>
      <c r="D147" s="569">
        <f>SUM(D136:D146)</f>
        <v>420</v>
      </c>
      <c r="E147" s="569">
        <f>SUM(E133:E146)</f>
        <v>176.25</v>
      </c>
      <c r="F147" s="569">
        <f>SUM(F133:F146)</f>
        <v>15</v>
      </c>
      <c r="G147" s="569">
        <f>SUM(G136:G146)</f>
        <v>102</v>
      </c>
      <c r="H147" s="569">
        <f>SUM(H133:H146)</f>
        <v>156.25</v>
      </c>
      <c r="I147" s="569">
        <f>SUM(I133:I146)/3</f>
        <v>666.66666666666663</v>
      </c>
      <c r="J147" s="569"/>
      <c r="K147" s="569">
        <f>M147/H147*1000</f>
        <v>2715.5072</v>
      </c>
      <c r="L147" s="569">
        <f>SUM(L133:L146)</f>
        <v>30</v>
      </c>
      <c r="M147" s="569">
        <f>SUM(M133:M146)</f>
        <v>424.298</v>
      </c>
      <c r="N147" s="569">
        <f>SUM(N133:N146)/3</f>
        <v>12</v>
      </c>
      <c r="O147" s="569"/>
      <c r="P147" s="569">
        <f>R147/M147*1000</f>
        <v>10.154667238591745</v>
      </c>
      <c r="Q147" s="614">
        <f>SUM(Q133:Q146)</f>
        <v>1.08</v>
      </c>
      <c r="R147" s="614">
        <f>SUM(R133:R146)</f>
        <v>4.308605</v>
      </c>
      <c r="S147" s="568">
        <f>SUM(S133:S146)</f>
        <v>20</v>
      </c>
      <c r="T147" s="568">
        <f>SUM(T136:T146)</f>
        <v>25</v>
      </c>
      <c r="U147" s="568">
        <f>SUM(U133:U146)</f>
        <v>1128</v>
      </c>
      <c r="W147" s="1067" t="s">
        <v>11</v>
      </c>
      <c r="X147" s="1068"/>
      <c r="Y147" s="569">
        <f>SUM(Y133:Y146)</f>
        <v>436</v>
      </c>
      <c r="Z147" s="569">
        <f>SUM(Z138:Z146)</f>
        <v>330</v>
      </c>
      <c r="AA147" s="569"/>
      <c r="AB147" s="569">
        <f>SUM(AB133:AB146)</f>
        <v>311</v>
      </c>
      <c r="AC147" s="569">
        <f>SUM(AC138:AC146)</f>
        <v>314</v>
      </c>
      <c r="AD147" s="569"/>
      <c r="AE147" s="569">
        <f>SUM(AE138:AE146)/2</f>
        <v>366.97</v>
      </c>
      <c r="AF147" s="569"/>
      <c r="AG147" s="569">
        <f>SUM(AG133:AG146)</f>
        <v>0</v>
      </c>
      <c r="AH147" s="569">
        <f>SUM(AH133:AH146)</f>
        <v>99.460710000000006</v>
      </c>
      <c r="AI147" s="569">
        <f>SUM(AI138:AI146)/2</f>
        <v>0</v>
      </c>
      <c r="AJ147" s="569"/>
      <c r="AK147" s="614">
        <v>20</v>
      </c>
      <c r="AL147" s="570"/>
      <c r="AM147" s="614">
        <f>SUM(AM133:AM146)</f>
        <v>1.9156095846000003</v>
      </c>
      <c r="AN147" s="571"/>
      <c r="AO147" s="635">
        <f>SUM(AO133:AO146)</f>
        <v>281</v>
      </c>
      <c r="AP147" s="635">
        <f>SUM(AP138:AP146)</f>
        <v>281</v>
      </c>
      <c r="AQ147" s="571"/>
    </row>
    <row r="148" spans="1:43" s="534" customFormat="1">
      <c r="C148" s="572"/>
      <c r="D148" s="572"/>
      <c r="E148" s="572"/>
      <c r="F148" s="572"/>
      <c r="G148" s="572"/>
      <c r="H148" s="572"/>
      <c r="I148" s="572"/>
      <c r="J148" s="572"/>
      <c r="K148" s="572"/>
      <c r="L148" s="572"/>
      <c r="M148" s="572"/>
      <c r="N148" s="572"/>
      <c r="O148" s="572"/>
      <c r="P148" s="572"/>
      <c r="Q148" s="573"/>
      <c r="R148" s="573"/>
      <c r="S148" s="574"/>
      <c r="T148" s="574"/>
      <c r="U148" s="574"/>
      <c r="Y148" s="575"/>
      <c r="Z148" s="575"/>
      <c r="AA148" s="575"/>
      <c r="AB148" s="575"/>
      <c r="AC148" s="575"/>
      <c r="AD148" s="575"/>
      <c r="AE148" s="577"/>
      <c r="AF148" s="577"/>
      <c r="AG148" s="1077"/>
      <c r="AH148" s="1077"/>
      <c r="AI148" s="1077"/>
      <c r="AJ148" s="578"/>
      <c r="AK148" s="579"/>
      <c r="AL148" s="579"/>
      <c r="AM148" s="576"/>
    </row>
    <row r="149" spans="1:43" s="534" customFormat="1">
      <c r="C149" s="572"/>
      <c r="D149" s="572"/>
      <c r="E149" s="572"/>
      <c r="F149" s="572"/>
      <c r="G149" s="572"/>
      <c r="H149" s="572"/>
      <c r="I149" s="572"/>
      <c r="J149" s="572"/>
      <c r="K149" s="572"/>
      <c r="L149" s="572"/>
      <c r="M149" s="572"/>
      <c r="N149" s="572"/>
      <c r="O149" s="572"/>
      <c r="P149" s="572"/>
      <c r="Q149" s="573"/>
      <c r="R149" s="573"/>
      <c r="S149" s="574"/>
      <c r="T149" s="574"/>
      <c r="U149" s="574"/>
      <c r="Y149" s="575"/>
      <c r="Z149" s="575"/>
      <c r="AA149" s="575"/>
      <c r="AB149" s="575"/>
      <c r="AC149" s="575"/>
      <c r="AD149" s="575"/>
      <c r="AE149" s="610"/>
      <c r="AF149" s="610"/>
      <c r="AG149" s="1086"/>
      <c r="AH149" s="1086"/>
      <c r="AI149" s="1086"/>
      <c r="AJ149" s="1086"/>
      <c r="AK149" s="1086"/>
      <c r="AL149" s="611"/>
      <c r="AM149" s="576"/>
    </row>
    <row r="150" spans="1:43" s="534" customFormat="1">
      <c r="C150" s="572"/>
      <c r="D150" s="572"/>
      <c r="E150" s="572"/>
      <c r="F150" s="572"/>
      <c r="G150" s="572"/>
      <c r="H150" s="572"/>
      <c r="I150" s="572"/>
      <c r="J150" s="572"/>
      <c r="K150" s="572"/>
      <c r="L150" s="572"/>
      <c r="M150" s="572"/>
      <c r="N150" s="572"/>
      <c r="O150" s="572"/>
      <c r="P150" s="572"/>
      <c r="Q150" s="573"/>
      <c r="R150" s="573"/>
      <c r="S150" s="574"/>
      <c r="T150" s="574"/>
      <c r="U150" s="574"/>
      <c r="Y150" s="575"/>
      <c r="Z150" s="575"/>
      <c r="AA150" s="575"/>
      <c r="AB150" s="575"/>
      <c r="AC150" s="575"/>
      <c r="AD150" s="575"/>
      <c r="AE150" s="610"/>
      <c r="AF150" s="610"/>
      <c r="AG150" s="611"/>
      <c r="AH150" s="611"/>
      <c r="AI150" s="611"/>
      <c r="AJ150" s="611"/>
      <c r="AK150" s="611"/>
      <c r="AL150" s="611"/>
      <c r="AM150" s="576"/>
    </row>
    <row r="151" spans="1:43" s="534" customFormat="1">
      <c r="C151" s="572"/>
      <c r="D151" s="572"/>
      <c r="E151" s="572"/>
      <c r="F151" s="572"/>
      <c r="G151" s="572"/>
      <c r="H151" s="572"/>
      <c r="I151" s="572"/>
      <c r="J151" s="572"/>
      <c r="K151" s="572"/>
      <c r="L151" s="572"/>
      <c r="M151" s="572"/>
      <c r="N151" s="572"/>
      <c r="O151" s="572"/>
      <c r="P151" s="572"/>
      <c r="Q151" s="573"/>
      <c r="R151" s="573"/>
      <c r="S151" s="574"/>
      <c r="T151" s="574"/>
      <c r="U151" s="574"/>
      <c r="Y151" s="575"/>
      <c r="Z151" s="575"/>
      <c r="AA151" s="575"/>
      <c r="AB151" s="575"/>
      <c r="AC151" s="575"/>
      <c r="AD151" s="575"/>
      <c r="AE151" s="610"/>
      <c r="AF151" s="610"/>
      <c r="AG151" s="611"/>
      <c r="AH151" s="611"/>
      <c r="AI151" s="611"/>
      <c r="AJ151" s="611"/>
      <c r="AK151" s="611"/>
      <c r="AL151" s="611"/>
      <c r="AM151" s="576"/>
    </row>
    <row r="152" spans="1:43" s="580" customFormat="1" ht="21">
      <c r="A152" s="1061" t="s">
        <v>127</v>
      </c>
      <c r="B152" s="1061"/>
      <c r="C152" s="1061"/>
      <c r="D152" s="1061"/>
      <c r="E152" s="1061"/>
      <c r="F152" s="1061"/>
      <c r="G152" s="1061"/>
      <c r="H152" s="1061"/>
      <c r="I152" s="1061"/>
      <c r="J152" s="1061"/>
      <c r="K152" s="1061"/>
      <c r="L152" s="1061"/>
      <c r="M152" s="1061"/>
      <c r="N152" s="1061"/>
      <c r="O152" s="1061"/>
      <c r="P152" s="1061"/>
      <c r="Q152" s="1061"/>
      <c r="R152" s="1061"/>
      <c r="S152" s="1061"/>
      <c r="T152" s="1061"/>
      <c r="U152" s="1061"/>
      <c r="V152" s="651"/>
      <c r="W152" s="1061" t="s">
        <v>127</v>
      </c>
      <c r="X152" s="1061"/>
      <c r="Y152" s="1061"/>
      <c r="Z152" s="1061"/>
      <c r="AA152" s="1061"/>
      <c r="AB152" s="1061"/>
      <c r="AC152" s="1061"/>
      <c r="AD152" s="1061"/>
      <c r="AE152" s="1061"/>
      <c r="AF152" s="1061"/>
      <c r="AG152" s="1061"/>
      <c r="AH152" s="1061"/>
      <c r="AI152" s="1061"/>
      <c r="AJ152" s="1061"/>
      <c r="AK152" s="1061"/>
      <c r="AL152" s="1061"/>
      <c r="AM152" s="1061"/>
      <c r="AN152" s="1061"/>
      <c r="AO152" s="1061"/>
      <c r="AP152" s="1061"/>
      <c r="AQ152" s="1061"/>
    </row>
    <row r="153" spans="1:43" s="375" customFormat="1">
      <c r="A153" s="1062" t="s">
        <v>28</v>
      </c>
      <c r="B153" s="1062"/>
      <c r="C153" s="1062"/>
      <c r="D153" s="1062"/>
      <c r="E153" s="1062"/>
      <c r="F153" s="1062"/>
      <c r="G153" s="1062"/>
      <c r="H153" s="1062"/>
      <c r="I153" s="1062"/>
      <c r="J153" s="1062"/>
      <c r="K153" s="1062"/>
      <c r="L153" s="1062"/>
      <c r="M153" s="1062"/>
      <c r="N153" s="1062"/>
      <c r="O153" s="1062"/>
      <c r="P153" s="1062"/>
      <c r="Q153" s="1062"/>
      <c r="R153" s="1062"/>
      <c r="S153" s="1062"/>
      <c r="T153" s="1062"/>
      <c r="U153" s="1062"/>
      <c r="W153" s="1062" t="s">
        <v>28</v>
      </c>
      <c r="X153" s="1062"/>
      <c r="Y153" s="1062"/>
      <c r="Z153" s="1062"/>
      <c r="AA153" s="1062"/>
      <c r="AB153" s="1062"/>
      <c r="AC153" s="1062"/>
      <c r="AD153" s="1062"/>
      <c r="AE153" s="1062"/>
      <c r="AF153" s="1062"/>
      <c r="AG153" s="1062"/>
      <c r="AH153" s="1062"/>
      <c r="AI153" s="1062"/>
      <c r="AJ153" s="1062"/>
      <c r="AK153" s="1062"/>
      <c r="AL153" s="1062"/>
      <c r="AM153" s="1062"/>
      <c r="AN153" s="1062"/>
      <c r="AO153" s="1062"/>
      <c r="AP153" s="1062"/>
      <c r="AQ153" s="1062"/>
    </row>
    <row r="154" spans="1:43" s="534" customFormat="1">
      <c r="A154" s="375"/>
      <c r="B154" s="375"/>
      <c r="C154" s="528"/>
      <c r="D154" s="528"/>
      <c r="E154" s="528"/>
      <c r="F154" s="528"/>
      <c r="G154" s="528"/>
      <c r="H154" s="528"/>
      <c r="I154" s="528"/>
      <c r="J154" s="528"/>
      <c r="K154" s="528"/>
      <c r="L154" s="528"/>
      <c r="M154" s="528"/>
      <c r="N154" s="528"/>
      <c r="O154" s="528"/>
      <c r="P154" s="528"/>
      <c r="Q154" s="582"/>
      <c r="R154" s="582"/>
      <c r="S154" s="583"/>
      <c r="T154" s="583"/>
      <c r="U154" s="583"/>
      <c r="V154" s="375"/>
      <c r="W154" s="375"/>
      <c r="X154" s="584"/>
      <c r="Y154" s="585"/>
      <c r="Z154" s="585"/>
      <c r="AA154" s="585"/>
      <c r="AB154" s="585"/>
      <c r="AC154" s="585"/>
      <c r="AD154" s="585"/>
      <c r="AE154" s="585"/>
      <c r="AF154" s="585"/>
      <c r="AG154" s="585"/>
      <c r="AH154" s="585"/>
      <c r="AI154" s="581"/>
      <c r="AJ154" s="581"/>
      <c r="AK154" s="582"/>
      <c r="AL154" s="582"/>
      <c r="AM154" s="586" t="s">
        <v>29</v>
      </c>
    </row>
    <row r="155" spans="1:43" s="534" customFormat="1">
      <c r="A155" s="990" t="s">
        <v>14</v>
      </c>
      <c r="B155" s="1010" t="s">
        <v>15</v>
      </c>
      <c r="C155" s="1063" t="s">
        <v>54</v>
      </c>
      <c r="D155" s="1063"/>
      <c r="E155" s="1063"/>
      <c r="F155" s="1063"/>
      <c r="G155" s="1063"/>
      <c r="H155" s="1063"/>
      <c r="I155" s="1063"/>
      <c r="J155" s="1063"/>
      <c r="K155" s="1063"/>
      <c r="L155" s="1063"/>
      <c r="M155" s="1063"/>
      <c r="N155" s="1063"/>
      <c r="O155" s="1063"/>
      <c r="P155" s="1063"/>
      <c r="Q155" s="1063"/>
      <c r="R155" s="1063"/>
      <c r="S155" s="1063"/>
      <c r="T155" s="1063"/>
      <c r="U155" s="1063"/>
      <c r="V155" s="532"/>
      <c r="W155" s="990" t="s">
        <v>14</v>
      </c>
      <c r="X155" s="1010" t="s">
        <v>15</v>
      </c>
      <c r="Y155" s="1063" t="s">
        <v>55</v>
      </c>
      <c r="Z155" s="1063"/>
      <c r="AA155" s="1063"/>
      <c r="AB155" s="1063"/>
      <c r="AC155" s="1063"/>
      <c r="AD155" s="1063"/>
      <c r="AE155" s="1063"/>
      <c r="AF155" s="1063"/>
      <c r="AG155" s="1063"/>
      <c r="AH155" s="1063"/>
      <c r="AI155" s="1063"/>
      <c r="AJ155" s="1063"/>
      <c r="AK155" s="1063"/>
      <c r="AL155" s="1063"/>
      <c r="AM155" s="1063"/>
      <c r="AN155" s="1063"/>
      <c r="AO155" s="1063"/>
      <c r="AP155" s="1063"/>
      <c r="AQ155" s="1063"/>
    </row>
    <row r="156" spans="1:43" s="534" customFormat="1">
      <c r="A156" s="991"/>
      <c r="B156" s="1011"/>
      <c r="C156" s="1078" t="s">
        <v>32</v>
      </c>
      <c r="D156" s="1078"/>
      <c r="E156" s="1078"/>
      <c r="F156" s="1078" t="s">
        <v>33</v>
      </c>
      <c r="G156" s="1078"/>
      <c r="H156" s="1078"/>
      <c r="I156" s="1078" t="s">
        <v>34</v>
      </c>
      <c r="J156" s="1078"/>
      <c r="K156" s="1078"/>
      <c r="L156" s="1078" t="s">
        <v>35</v>
      </c>
      <c r="M156" s="1078"/>
      <c r="N156" s="1078" t="s">
        <v>36</v>
      </c>
      <c r="O156" s="1078"/>
      <c r="P156" s="1078"/>
      <c r="Q156" s="1083" t="s">
        <v>37</v>
      </c>
      <c r="R156" s="1083"/>
      <c r="S156" s="1084" t="s">
        <v>38</v>
      </c>
      <c r="T156" s="1084"/>
      <c r="U156" s="1084"/>
      <c r="V156" s="532"/>
      <c r="W156" s="991"/>
      <c r="X156" s="1011"/>
      <c r="Y156" s="1069" t="s">
        <v>32</v>
      </c>
      <c r="Z156" s="1070"/>
      <c r="AA156" s="1071"/>
      <c r="AB156" s="1069" t="s">
        <v>33</v>
      </c>
      <c r="AC156" s="1070"/>
      <c r="AD156" s="1071"/>
      <c r="AE156" s="1069" t="s">
        <v>34</v>
      </c>
      <c r="AF156" s="1070"/>
      <c r="AG156" s="1071"/>
      <c r="AH156" s="1069" t="s">
        <v>35</v>
      </c>
      <c r="AI156" s="1071"/>
      <c r="AJ156" s="1069" t="s">
        <v>36</v>
      </c>
      <c r="AK156" s="1070"/>
      <c r="AL156" s="1071"/>
      <c r="AM156" s="1075" t="s">
        <v>37</v>
      </c>
      <c r="AN156" s="1076"/>
      <c r="AO156" s="1064" t="s">
        <v>38</v>
      </c>
      <c r="AP156" s="1065"/>
      <c r="AQ156" s="1066"/>
    </row>
    <row r="157" spans="1:43" s="534" customFormat="1">
      <c r="A157" s="992"/>
      <c r="B157" s="1012"/>
      <c r="C157" s="525">
        <v>2558</v>
      </c>
      <c r="D157" s="525" t="s">
        <v>114</v>
      </c>
      <c r="E157" s="525">
        <v>2559</v>
      </c>
      <c r="F157" s="525">
        <v>2558</v>
      </c>
      <c r="G157" s="525" t="s">
        <v>114</v>
      </c>
      <c r="H157" s="525">
        <v>2559</v>
      </c>
      <c r="I157" s="525">
        <v>2558</v>
      </c>
      <c r="J157" s="525" t="s">
        <v>114</v>
      </c>
      <c r="K157" s="525">
        <v>2559</v>
      </c>
      <c r="L157" s="525">
        <v>2558</v>
      </c>
      <c r="M157" s="525">
        <v>2559</v>
      </c>
      <c r="N157" s="525">
        <v>2558</v>
      </c>
      <c r="O157" s="525" t="s">
        <v>114</v>
      </c>
      <c r="P157" s="525">
        <v>2559</v>
      </c>
      <c r="Q157" s="525">
        <v>2558</v>
      </c>
      <c r="R157" s="525">
        <v>2559</v>
      </c>
      <c r="S157" s="525">
        <v>2558</v>
      </c>
      <c r="T157" s="525" t="s">
        <v>114</v>
      </c>
      <c r="U157" s="525">
        <v>2559</v>
      </c>
      <c r="V157" s="532"/>
      <c r="W157" s="992"/>
      <c r="X157" s="1012"/>
      <c r="Y157" s="525">
        <v>2558</v>
      </c>
      <c r="Z157" s="525" t="s">
        <v>114</v>
      </c>
      <c r="AA157" s="525">
        <v>2559</v>
      </c>
      <c r="AB157" s="525">
        <v>2558</v>
      </c>
      <c r="AC157" s="525" t="s">
        <v>114</v>
      </c>
      <c r="AD157" s="525">
        <v>2559</v>
      </c>
      <c r="AE157" s="525">
        <v>2558</v>
      </c>
      <c r="AF157" s="525" t="s">
        <v>114</v>
      </c>
      <c r="AG157" s="525">
        <v>2559</v>
      </c>
      <c r="AH157" s="525">
        <v>2558</v>
      </c>
      <c r="AI157" s="525">
        <v>2559</v>
      </c>
      <c r="AJ157" s="525">
        <v>2558</v>
      </c>
      <c r="AK157" s="525" t="s">
        <v>114</v>
      </c>
      <c r="AL157" s="525">
        <v>2559</v>
      </c>
      <c r="AM157" s="525">
        <v>2558</v>
      </c>
      <c r="AN157" s="525">
        <v>2559</v>
      </c>
      <c r="AO157" s="525">
        <v>2558</v>
      </c>
      <c r="AP157" s="525" t="s">
        <v>114</v>
      </c>
      <c r="AQ157" s="525">
        <v>2559</v>
      </c>
    </row>
    <row r="158" spans="1:43" s="534" customFormat="1">
      <c r="A158" s="543">
        <v>1</v>
      </c>
      <c r="B158" s="544" t="s">
        <v>0</v>
      </c>
      <c r="C158" s="538">
        <v>16</v>
      </c>
      <c r="D158" s="538"/>
      <c r="E158" s="538">
        <v>25</v>
      </c>
      <c r="F158" s="538">
        <v>16</v>
      </c>
      <c r="G158" s="538"/>
      <c r="H158" s="538">
        <v>20.5</v>
      </c>
      <c r="I158" s="538">
        <v>331.25</v>
      </c>
      <c r="J158" s="538"/>
      <c r="K158" s="538">
        <v>350</v>
      </c>
      <c r="L158" s="538">
        <f>I158*F158/1000</f>
        <v>5.3</v>
      </c>
      <c r="M158" s="538">
        <f>K158*H158/1000</f>
        <v>7.1749999999999998</v>
      </c>
      <c r="N158" s="538">
        <v>11.32</v>
      </c>
      <c r="O158" s="538"/>
      <c r="P158" s="538">
        <v>12</v>
      </c>
      <c r="Q158" s="538">
        <f>N158*L158/1000</f>
        <v>5.9996000000000001E-2</v>
      </c>
      <c r="R158" s="538">
        <f>P158*M158/1000</f>
        <v>8.6099999999999996E-2</v>
      </c>
      <c r="S158" s="537">
        <v>17</v>
      </c>
      <c r="T158" s="588"/>
      <c r="U158" s="588">
        <v>16</v>
      </c>
      <c r="V158" s="542"/>
      <c r="W158" s="543">
        <v>1</v>
      </c>
      <c r="X158" s="544" t="s">
        <v>0</v>
      </c>
      <c r="Y158" s="587">
        <v>80</v>
      </c>
      <c r="Z158" s="587">
        <v>0</v>
      </c>
      <c r="AA158" s="587">
        <v>24</v>
      </c>
      <c r="AB158" s="587">
        <v>80</v>
      </c>
      <c r="AC158" s="587"/>
      <c r="AD158" s="587">
        <v>24</v>
      </c>
      <c r="AE158" s="587">
        <v>3500</v>
      </c>
      <c r="AF158" s="587"/>
      <c r="AG158" s="587">
        <v>3000</v>
      </c>
      <c r="AH158" s="587">
        <f>AE158*AB158/1000</f>
        <v>280</v>
      </c>
      <c r="AI158" s="587">
        <f>AG158*AD158/1000</f>
        <v>72</v>
      </c>
      <c r="AJ158" s="587">
        <v>12</v>
      </c>
      <c r="AK158" s="634">
        <f>AI158*AG158/1000</f>
        <v>216</v>
      </c>
      <c r="AL158" s="634">
        <v>12</v>
      </c>
      <c r="AM158" s="634">
        <f>AJ158*AH158/1000</f>
        <v>3.36</v>
      </c>
      <c r="AN158" s="749">
        <f>AL158*AI158/1000</f>
        <v>0.86399999999999999</v>
      </c>
      <c r="AO158" s="808">
        <v>27</v>
      </c>
      <c r="AP158" s="648">
        <v>0</v>
      </c>
      <c r="AQ158" s="589">
        <v>11</v>
      </c>
    </row>
    <row r="159" spans="1:43" s="534" customFormat="1">
      <c r="A159" s="551">
        <v>2</v>
      </c>
      <c r="B159" s="552" t="s">
        <v>1</v>
      </c>
      <c r="C159" s="538">
        <v>0</v>
      </c>
      <c r="D159" s="538"/>
      <c r="E159" s="538"/>
      <c r="F159" s="538">
        <v>0</v>
      </c>
      <c r="G159" s="538"/>
      <c r="H159" s="538"/>
      <c r="I159" s="538">
        <v>0</v>
      </c>
      <c r="J159" s="538"/>
      <c r="K159" s="538"/>
      <c r="L159" s="538">
        <f t="shared" ref="L159:L168" si="49">I159*F159/1000</f>
        <v>0</v>
      </c>
      <c r="M159" s="538">
        <f t="shared" ref="M159:M168" si="50">K159*H159/1000</f>
        <v>0</v>
      </c>
      <c r="N159" s="538">
        <v>0</v>
      </c>
      <c r="O159" s="538"/>
      <c r="P159" s="538"/>
      <c r="Q159" s="538">
        <f t="shared" ref="Q159:Q168" si="51">N159*L159/1000</f>
        <v>0</v>
      </c>
      <c r="R159" s="538">
        <f t="shared" ref="R159:R168" si="52">P159*M159/1000</f>
        <v>0</v>
      </c>
      <c r="S159" s="537">
        <v>0</v>
      </c>
      <c r="T159" s="537"/>
      <c r="U159" s="537"/>
      <c r="V159" s="550"/>
      <c r="W159" s="551">
        <v>2</v>
      </c>
      <c r="X159" s="618" t="s">
        <v>1</v>
      </c>
      <c r="Y159" s="538">
        <v>10</v>
      </c>
      <c r="Z159" s="538">
        <v>0</v>
      </c>
      <c r="AA159" s="538"/>
      <c r="AB159" s="538">
        <v>10</v>
      </c>
      <c r="AC159" s="538"/>
      <c r="AD159" s="538"/>
      <c r="AE159" s="538">
        <v>2500</v>
      </c>
      <c r="AF159" s="538"/>
      <c r="AG159" s="538"/>
      <c r="AH159" s="538">
        <f t="shared" ref="AH159:AH168" si="53">AE159*AB159/1000</f>
        <v>25</v>
      </c>
      <c r="AI159" s="538">
        <f t="shared" ref="AI159:AI166" si="54">AG159*AD159/1000</f>
        <v>0</v>
      </c>
      <c r="AJ159" s="538">
        <v>13</v>
      </c>
      <c r="AK159" s="633">
        <f t="shared" ref="AK159:AK168" si="55">AI159*AG159/1000</f>
        <v>0</v>
      </c>
      <c r="AL159" s="633"/>
      <c r="AM159" s="633">
        <f t="shared" ref="AM159:AM168" si="56">AJ159*AH159/1000</f>
        <v>0.32500000000000001</v>
      </c>
      <c r="AN159" s="750">
        <f t="shared" ref="AN159:AN168" si="57">AL159*AI159/1000</f>
        <v>0</v>
      </c>
      <c r="AO159" s="647">
        <v>1</v>
      </c>
      <c r="AP159" s="649">
        <v>0</v>
      </c>
      <c r="AQ159" s="591"/>
    </row>
    <row r="160" spans="1:43" s="534" customFormat="1">
      <c r="A160" s="551">
        <v>3</v>
      </c>
      <c r="B160" s="552" t="s">
        <v>2</v>
      </c>
      <c r="C160" s="538">
        <v>0</v>
      </c>
      <c r="D160" s="538">
        <v>20</v>
      </c>
      <c r="E160" s="538"/>
      <c r="F160" s="538">
        <v>0</v>
      </c>
      <c r="G160" s="538">
        <v>7</v>
      </c>
      <c r="H160" s="538"/>
      <c r="I160" s="538">
        <v>0</v>
      </c>
      <c r="J160" s="538">
        <v>717</v>
      </c>
      <c r="K160" s="538"/>
      <c r="L160" s="538">
        <f t="shared" si="49"/>
        <v>0</v>
      </c>
      <c r="M160" s="538">
        <f t="shared" si="50"/>
        <v>0</v>
      </c>
      <c r="N160" s="538">
        <v>0</v>
      </c>
      <c r="O160" s="538">
        <v>11</v>
      </c>
      <c r="P160" s="538"/>
      <c r="Q160" s="538">
        <f t="shared" si="51"/>
        <v>0</v>
      </c>
      <c r="R160" s="538">
        <f t="shared" si="52"/>
        <v>0</v>
      </c>
      <c r="S160" s="537">
        <v>0</v>
      </c>
      <c r="T160" s="537">
        <v>20</v>
      </c>
      <c r="U160" s="537"/>
      <c r="V160" s="550"/>
      <c r="W160" s="551">
        <v>3</v>
      </c>
      <c r="X160" s="618" t="s">
        <v>2</v>
      </c>
      <c r="Y160" s="538">
        <v>0</v>
      </c>
      <c r="Z160" s="538">
        <v>0</v>
      </c>
      <c r="AA160" s="538"/>
      <c r="AB160" s="538">
        <v>0</v>
      </c>
      <c r="AC160" s="538"/>
      <c r="AD160" s="538"/>
      <c r="AE160" s="538">
        <v>0</v>
      </c>
      <c r="AF160" s="538"/>
      <c r="AG160" s="538"/>
      <c r="AH160" s="538">
        <f t="shared" si="53"/>
        <v>0</v>
      </c>
      <c r="AI160" s="538">
        <f t="shared" si="54"/>
        <v>0</v>
      </c>
      <c r="AJ160" s="538">
        <v>0</v>
      </c>
      <c r="AK160" s="633">
        <f t="shared" si="55"/>
        <v>0</v>
      </c>
      <c r="AL160" s="633"/>
      <c r="AM160" s="633">
        <f t="shared" si="56"/>
        <v>0</v>
      </c>
      <c r="AN160" s="750">
        <f t="shared" si="57"/>
        <v>0</v>
      </c>
      <c r="AO160" s="647">
        <v>0</v>
      </c>
      <c r="AP160" s="649">
        <v>0</v>
      </c>
      <c r="AQ160" s="591"/>
    </row>
    <row r="161" spans="1:43" s="534" customFormat="1">
      <c r="A161" s="551">
        <v>4</v>
      </c>
      <c r="B161" s="552" t="s">
        <v>3</v>
      </c>
      <c r="C161" s="538">
        <v>11</v>
      </c>
      <c r="D161" s="538">
        <v>8</v>
      </c>
      <c r="E161" s="538">
        <v>5</v>
      </c>
      <c r="F161" s="538">
        <v>11</v>
      </c>
      <c r="G161" s="538">
        <v>3</v>
      </c>
      <c r="H161" s="538">
        <v>5</v>
      </c>
      <c r="I161" s="538">
        <v>500</v>
      </c>
      <c r="J161" s="538">
        <v>333</v>
      </c>
      <c r="K161" s="538">
        <v>500</v>
      </c>
      <c r="L161" s="538">
        <f t="shared" si="49"/>
        <v>5.5</v>
      </c>
      <c r="M161" s="538">
        <f t="shared" si="50"/>
        <v>2.5</v>
      </c>
      <c r="N161" s="538">
        <v>10</v>
      </c>
      <c r="O161" s="538">
        <v>13</v>
      </c>
      <c r="P161" s="538">
        <v>10</v>
      </c>
      <c r="Q161" s="538">
        <f t="shared" si="51"/>
        <v>5.5E-2</v>
      </c>
      <c r="R161" s="538">
        <f t="shared" si="52"/>
        <v>2.5000000000000001E-2</v>
      </c>
      <c r="S161" s="537">
        <v>9</v>
      </c>
      <c r="T161" s="537">
        <v>8</v>
      </c>
      <c r="U161" s="537">
        <v>3</v>
      </c>
      <c r="V161" s="550"/>
      <c r="W161" s="551">
        <v>4</v>
      </c>
      <c r="X161" s="618" t="s">
        <v>3</v>
      </c>
      <c r="Y161" s="553">
        <v>164</v>
      </c>
      <c r="Z161" s="553">
        <v>0</v>
      </c>
      <c r="AA161" s="553">
        <v>164</v>
      </c>
      <c r="AB161" s="553">
        <v>64</v>
      </c>
      <c r="AC161" s="553"/>
      <c r="AD161" s="553">
        <v>114</v>
      </c>
      <c r="AE161" s="538">
        <v>4000</v>
      </c>
      <c r="AF161" s="538"/>
      <c r="AG161" s="538">
        <v>4000</v>
      </c>
      <c r="AH161" s="538">
        <f t="shared" si="53"/>
        <v>256</v>
      </c>
      <c r="AI161" s="538">
        <f t="shared" si="54"/>
        <v>456</v>
      </c>
      <c r="AJ161" s="538">
        <v>15</v>
      </c>
      <c r="AK161" s="633">
        <f t="shared" si="55"/>
        <v>1824</v>
      </c>
      <c r="AL161" s="633">
        <v>3.5</v>
      </c>
      <c r="AM161" s="633">
        <f t="shared" si="56"/>
        <v>3.84</v>
      </c>
      <c r="AN161" s="750">
        <f t="shared" si="57"/>
        <v>1.5960000000000001</v>
      </c>
      <c r="AO161" s="650">
        <v>111</v>
      </c>
      <c r="AP161" s="649">
        <v>0</v>
      </c>
      <c r="AQ161" s="591">
        <v>70</v>
      </c>
    </row>
    <row r="162" spans="1:43" s="534" customFormat="1">
      <c r="A162" s="551">
        <v>5</v>
      </c>
      <c r="B162" s="552" t="s">
        <v>4</v>
      </c>
      <c r="C162" s="538">
        <v>0</v>
      </c>
      <c r="D162" s="538"/>
      <c r="E162" s="538"/>
      <c r="F162" s="538">
        <v>0</v>
      </c>
      <c r="G162" s="538"/>
      <c r="H162" s="538"/>
      <c r="I162" s="538">
        <v>0</v>
      </c>
      <c r="J162" s="538"/>
      <c r="K162" s="538"/>
      <c r="L162" s="538">
        <f t="shared" si="49"/>
        <v>0</v>
      </c>
      <c r="M162" s="538">
        <f t="shared" si="50"/>
        <v>0</v>
      </c>
      <c r="N162" s="538">
        <v>0</v>
      </c>
      <c r="O162" s="538"/>
      <c r="P162" s="538"/>
      <c r="Q162" s="538">
        <f t="shared" si="51"/>
        <v>0</v>
      </c>
      <c r="R162" s="538">
        <f t="shared" si="52"/>
        <v>0</v>
      </c>
      <c r="S162" s="537">
        <v>0</v>
      </c>
      <c r="T162" s="537">
        <v>0</v>
      </c>
      <c r="U162" s="537"/>
      <c r="V162" s="550"/>
      <c r="W162" s="551">
        <v>5</v>
      </c>
      <c r="X162" s="618" t="s">
        <v>4</v>
      </c>
      <c r="Y162" s="538">
        <v>0</v>
      </c>
      <c r="Z162" s="538">
        <v>0</v>
      </c>
      <c r="AA162" s="538"/>
      <c r="AB162" s="538">
        <v>0</v>
      </c>
      <c r="AC162" s="538"/>
      <c r="AD162" s="538"/>
      <c r="AE162" s="538">
        <v>0</v>
      </c>
      <c r="AF162" s="538"/>
      <c r="AG162" s="538"/>
      <c r="AH162" s="538">
        <f t="shared" si="53"/>
        <v>0</v>
      </c>
      <c r="AI162" s="538">
        <f t="shared" si="54"/>
        <v>0</v>
      </c>
      <c r="AJ162" s="538">
        <v>0</v>
      </c>
      <c r="AK162" s="633">
        <f t="shared" si="55"/>
        <v>0</v>
      </c>
      <c r="AL162" s="633"/>
      <c r="AM162" s="633">
        <f t="shared" si="56"/>
        <v>0</v>
      </c>
      <c r="AN162" s="750">
        <f t="shared" si="57"/>
        <v>0</v>
      </c>
      <c r="AO162" s="647">
        <v>0</v>
      </c>
      <c r="AP162" s="649">
        <v>0</v>
      </c>
      <c r="AQ162" s="591"/>
    </row>
    <row r="163" spans="1:43" s="534" customFormat="1">
      <c r="A163" s="551">
        <v>6</v>
      </c>
      <c r="B163" s="552" t="s">
        <v>5</v>
      </c>
      <c r="C163" s="538">
        <v>12</v>
      </c>
      <c r="D163" s="538">
        <v>14</v>
      </c>
      <c r="E163" s="538"/>
      <c r="F163" s="538">
        <v>12</v>
      </c>
      <c r="G163" s="538">
        <v>3</v>
      </c>
      <c r="H163" s="538"/>
      <c r="I163" s="538">
        <v>254.17</v>
      </c>
      <c r="J163" s="538">
        <v>233</v>
      </c>
      <c r="K163" s="538"/>
      <c r="L163" s="538">
        <f t="shared" si="49"/>
        <v>3.0500400000000001</v>
      </c>
      <c r="M163" s="538">
        <f t="shared" si="50"/>
        <v>0</v>
      </c>
      <c r="N163" s="538">
        <v>20</v>
      </c>
      <c r="O163" s="538">
        <v>20</v>
      </c>
      <c r="P163" s="538"/>
      <c r="Q163" s="538">
        <f t="shared" si="51"/>
        <v>6.1000800000000001E-2</v>
      </c>
      <c r="R163" s="538">
        <f t="shared" si="52"/>
        <v>0</v>
      </c>
      <c r="S163" s="537">
        <v>14</v>
      </c>
      <c r="T163" s="537">
        <v>14</v>
      </c>
      <c r="U163" s="537"/>
      <c r="V163" s="550"/>
      <c r="W163" s="551">
        <v>6</v>
      </c>
      <c r="X163" s="618" t="s">
        <v>5</v>
      </c>
      <c r="Y163" s="538">
        <v>4</v>
      </c>
      <c r="Z163" s="538">
        <v>0</v>
      </c>
      <c r="AA163" s="538"/>
      <c r="AB163" s="538">
        <v>0</v>
      </c>
      <c r="AC163" s="538"/>
      <c r="AD163" s="538"/>
      <c r="AE163" s="538">
        <v>0</v>
      </c>
      <c r="AF163" s="538"/>
      <c r="AG163" s="538"/>
      <c r="AH163" s="538">
        <f t="shared" si="53"/>
        <v>0</v>
      </c>
      <c r="AI163" s="538">
        <f t="shared" si="54"/>
        <v>0</v>
      </c>
      <c r="AJ163" s="538">
        <v>0</v>
      </c>
      <c r="AK163" s="633">
        <v>0</v>
      </c>
      <c r="AL163" s="633"/>
      <c r="AM163" s="633">
        <f t="shared" si="56"/>
        <v>0</v>
      </c>
      <c r="AN163" s="750">
        <f t="shared" si="57"/>
        <v>0</v>
      </c>
      <c r="AO163" s="647">
        <v>4</v>
      </c>
      <c r="AP163" s="649">
        <v>0</v>
      </c>
      <c r="AQ163" s="591"/>
    </row>
    <row r="164" spans="1:43" s="534" customFormat="1">
      <c r="A164" s="551">
        <v>7</v>
      </c>
      <c r="B164" s="552" t="s">
        <v>6</v>
      </c>
      <c r="C164" s="538">
        <v>0</v>
      </c>
      <c r="D164" s="538"/>
      <c r="E164" s="538"/>
      <c r="F164" s="538">
        <v>0</v>
      </c>
      <c r="G164" s="538"/>
      <c r="H164" s="538"/>
      <c r="I164" s="538">
        <v>0</v>
      </c>
      <c r="J164" s="538"/>
      <c r="K164" s="538"/>
      <c r="L164" s="538">
        <f t="shared" si="49"/>
        <v>0</v>
      </c>
      <c r="M164" s="538">
        <f t="shared" si="50"/>
        <v>0</v>
      </c>
      <c r="N164" s="538">
        <v>0</v>
      </c>
      <c r="O164" s="538"/>
      <c r="P164" s="538"/>
      <c r="Q164" s="538">
        <f t="shared" si="51"/>
        <v>0</v>
      </c>
      <c r="R164" s="538">
        <f t="shared" si="52"/>
        <v>0</v>
      </c>
      <c r="S164" s="537">
        <v>0</v>
      </c>
      <c r="T164" s="537"/>
      <c r="U164" s="537"/>
      <c r="V164" s="550"/>
      <c r="W164" s="551">
        <v>7</v>
      </c>
      <c r="X164" s="618" t="s">
        <v>6</v>
      </c>
      <c r="Y164" s="553">
        <v>18</v>
      </c>
      <c r="Z164" s="553">
        <v>0</v>
      </c>
      <c r="AA164" s="553"/>
      <c r="AB164" s="553">
        <v>18</v>
      </c>
      <c r="AC164" s="553"/>
      <c r="AD164" s="553"/>
      <c r="AE164" s="538">
        <v>1200</v>
      </c>
      <c r="AF164" s="538"/>
      <c r="AG164" s="538"/>
      <c r="AH164" s="538">
        <f t="shared" si="53"/>
        <v>21.6</v>
      </c>
      <c r="AI164" s="538">
        <f t="shared" si="54"/>
        <v>0</v>
      </c>
      <c r="AJ164" s="538">
        <v>8</v>
      </c>
      <c r="AK164" s="633">
        <f t="shared" si="55"/>
        <v>0</v>
      </c>
      <c r="AL164" s="633"/>
      <c r="AM164" s="633">
        <f t="shared" si="56"/>
        <v>0.17280000000000001</v>
      </c>
      <c r="AN164" s="750">
        <f t="shared" si="57"/>
        <v>0</v>
      </c>
      <c r="AO164" s="650">
        <v>2</v>
      </c>
      <c r="AP164" s="649">
        <v>0</v>
      </c>
      <c r="AQ164" s="591"/>
    </row>
    <row r="165" spans="1:43" s="534" customFormat="1">
      <c r="A165" s="551">
        <v>8</v>
      </c>
      <c r="B165" s="552" t="s">
        <v>7</v>
      </c>
      <c r="C165" s="538">
        <v>0</v>
      </c>
      <c r="D165" s="538"/>
      <c r="E165" s="538">
        <v>2</v>
      </c>
      <c r="F165" s="538">
        <v>0</v>
      </c>
      <c r="G165" s="538"/>
      <c r="H165" s="538">
        <v>2</v>
      </c>
      <c r="I165" s="538">
        <v>0</v>
      </c>
      <c r="J165" s="538"/>
      <c r="K165" s="538">
        <v>1200</v>
      </c>
      <c r="L165" s="538">
        <f t="shared" si="49"/>
        <v>0</v>
      </c>
      <c r="M165" s="538">
        <f t="shared" si="50"/>
        <v>2.4</v>
      </c>
      <c r="N165" s="538">
        <v>0</v>
      </c>
      <c r="O165" s="538"/>
      <c r="P165" s="538">
        <v>8</v>
      </c>
      <c r="Q165" s="538">
        <f t="shared" si="51"/>
        <v>0</v>
      </c>
      <c r="R165" s="538">
        <f t="shared" si="52"/>
        <v>1.9199999999999998E-2</v>
      </c>
      <c r="S165" s="537">
        <v>0</v>
      </c>
      <c r="T165" s="537"/>
      <c r="U165" s="537">
        <v>2</v>
      </c>
      <c r="V165" s="555"/>
      <c r="W165" s="551">
        <v>8</v>
      </c>
      <c r="X165" s="618" t="s">
        <v>7</v>
      </c>
      <c r="Y165" s="553">
        <v>5</v>
      </c>
      <c r="Z165" s="553">
        <v>7</v>
      </c>
      <c r="AA165" s="553">
        <v>156</v>
      </c>
      <c r="AB165" s="553">
        <v>5</v>
      </c>
      <c r="AC165" s="553">
        <v>5</v>
      </c>
      <c r="AD165" s="553">
        <v>147</v>
      </c>
      <c r="AE165" s="538">
        <v>1600</v>
      </c>
      <c r="AF165" s="538">
        <v>1200</v>
      </c>
      <c r="AG165" s="538">
        <v>2340</v>
      </c>
      <c r="AH165" s="538">
        <f t="shared" si="53"/>
        <v>8</v>
      </c>
      <c r="AI165" s="538">
        <f t="shared" si="54"/>
        <v>343.98</v>
      </c>
      <c r="AJ165" s="538">
        <v>13</v>
      </c>
      <c r="AK165" s="633">
        <v>13</v>
      </c>
      <c r="AL165" s="633">
        <v>9.3800000000000008</v>
      </c>
      <c r="AM165" s="633">
        <f t="shared" si="56"/>
        <v>0.104</v>
      </c>
      <c r="AN165" s="750">
        <f t="shared" si="57"/>
        <v>3.2265324000000004</v>
      </c>
      <c r="AO165" s="650">
        <v>2</v>
      </c>
      <c r="AP165" s="649">
        <v>10</v>
      </c>
      <c r="AQ165" s="591">
        <v>480</v>
      </c>
    </row>
    <row r="166" spans="1:43" s="534" customFormat="1">
      <c r="A166" s="551">
        <v>9</v>
      </c>
      <c r="B166" s="552" t="s">
        <v>8</v>
      </c>
      <c r="C166" s="538">
        <v>0</v>
      </c>
      <c r="D166" s="538"/>
      <c r="E166" s="538">
        <v>0.25</v>
      </c>
      <c r="F166" s="538">
        <v>0</v>
      </c>
      <c r="G166" s="538"/>
      <c r="H166" s="538">
        <v>0.25</v>
      </c>
      <c r="I166" s="538">
        <v>0</v>
      </c>
      <c r="J166" s="538"/>
      <c r="K166" s="538">
        <v>500</v>
      </c>
      <c r="L166" s="538">
        <f t="shared" si="49"/>
        <v>0</v>
      </c>
      <c r="M166" s="538">
        <f t="shared" si="50"/>
        <v>0.125</v>
      </c>
      <c r="N166" s="538">
        <v>0</v>
      </c>
      <c r="O166" s="538"/>
      <c r="P166" s="538">
        <v>10</v>
      </c>
      <c r="Q166" s="538">
        <f t="shared" si="51"/>
        <v>0</v>
      </c>
      <c r="R166" s="538">
        <f t="shared" si="52"/>
        <v>1.25E-3</v>
      </c>
      <c r="S166" s="537">
        <v>0</v>
      </c>
      <c r="T166" s="537"/>
      <c r="U166" s="537">
        <v>1</v>
      </c>
      <c r="V166" s="555"/>
      <c r="W166" s="551">
        <v>9</v>
      </c>
      <c r="X166" s="618" t="s">
        <v>8</v>
      </c>
      <c r="Y166" s="538">
        <v>1108</v>
      </c>
      <c r="Z166" s="538">
        <v>931</v>
      </c>
      <c r="AA166" s="538">
        <v>49.48</v>
      </c>
      <c r="AB166" s="538">
        <v>1108</v>
      </c>
      <c r="AC166" s="538">
        <v>766</v>
      </c>
      <c r="AD166" s="538">
        <v>49.48</v>
      </c>
      <c r="AE166" s="538">
        <v>2420.21</v>
      </c>
      <c r="AF166" s="538">
        <v>1005</v>
      </c>
      <c r="AG166" s="538">
        <v>3000</v>
      </c>
      <c r="AH166" s="538">
        <f t="shared" si="53"/>
        <v>2681.5926800000002</v>
      </c>
      <c r="AI166" s="538">
        <f t="shared" si="54"/>
        <v>148.44</v>
      </c>
      <c r="AJ166" s="538">
        <v>9.64</v>
      </c>
      <c r="AK166" s="633">
        <v>8</v>
      </c>
      <c r="AL166" s="633">
        <v>17</v>
      </c>
      <c r="AM166" s="633">
        <f t="shared" si="56"/>
        <v>25.850553435200002</v>
      </c>
      <c r="AN166" s="750">
        <f t="shared" si="57"/>
        <v>2.5234800000000002</v>
      </c>
      <c r="AO166" s="647">
        <v>256</v>
      </c>
      <c r="AP166" s="649">
        <v>255</v>
      </c>
      <c r="AQ166" s="591">
        <v>8</v>
      </c>
    </row>
    <row r="167" spans="1:43" s="534" customFormat="1">
      <c r="A167" s="551">
        <v>10</v>
      </c>
      <c r="B167" s="552" t="s">
        <v>9</v>
      </c>
      <c r="C167" s="553">
        <v>0</v>
      </c>
      <c r="D167" s="553"/>
      <c r="E167" s="553"/>
      <c r="F167" s="553">
        <v>0</v>
      </c>
      <c r="G167" s="553"/>
      <c r="H167" s="553"/>
      <c r="I167" s="538">
        <v>0</v>
      </c>
      <c r="J167" s="538"/>
      <c r="K167" s="538"/>
      <c r="L167" s="538">
        <f t="shared" si="49"/>
        <v>0</v>
      </c>
      <c r="M167" s="538">
        <f t="shared" si="50"/>
        <v>0</v>
      </c>
      <c r="N167" s="538">
        <v>0</v>
      </c>
      <c r="O167" s="538"/>
      <c r="P167" s="538"/>
      <c r="Q167" s="538">
        <f t="shared" si="51"/>
        <v>0</v>
      </c>
      <c r="R167" s="538">
        <f t="shared" si="52"/>
        <v>0</v>
      </c>
      <c r="S167" s="554">
        <v>0</v>
      </c>
      <c r="T167" s="554"/>
      <c r="U167" s="554"/>
      <c r="V167" s="555"/>
      <c r="W167" s="551">
        <v>10</v>
      </c>
      <c r="X167" s="618" t="s">
        <v>9</v>
      </c>
      <c r="Y167" s="538">
        <v>0</v>
      </c>
      <c r="Z167" s="538"/>
      <c r="AA167" s="538"/>
      <c r="AB167" s="538">
        <v>0</v>
      </c>
      <c r="AC167" s="538"/>
      <c r="AD167" s="538"/>
      <c r="AE167" s="538">
        <v>0</v>
      </c>
      <c r="AF167" s="538"/>
      <c r="AG167" s="538"/>
      <c r="AH167" s="538">
        <f t="shared" si="53"/>
        <v>0</v>
      </c>
      <c r="AI167" s="538"/>
      <c r="AJ167" s="538">
        <v>0</v>
      </c>
      <c r="AK167" s="633">
        <f t="shared" si="55"/>
        <v>0</v>
      </c>
      <c r="AL167" s="558"/>
      <c r="AM167" s="633">
        <f t="shared" si="56"/>
        <v>0</v>
      </c>
      <c r="AN167" s="750">
        <f t="shared" si="57"/>
        <v>0</v>
      </c>
      <c r="AO167" s="538">
        <v>0</v>
      </c>
      <c r="AP167" s="591"/>
      <c r="AQ167" s="591"/>
    </row>
    <row r="168" spans="1:43" s="534" customFormat="1">
      <c r="A168" s="387">
        <v>11</v>
      </c>
      <c r="B168" s="557" t="s">
        <v>10</v>
      </c>
      <c r="C168" s="538">
        <v>0</v>
      </c>
      <c r="D168" s="538"/>
      <c r="E168" s="538"/>
      <c r="F168" s="538">
        <v>0</v>
      </c>
      <c r="G168" s="538"/>
      <c r="H168" s="538"/>
      <c r="I168" s="538">
        <v>0</v>
      </c>
      <c r="J168" s="538"/>
      <c r="K168" s="538"/>
      <c r="L168" s="538">
        <f t="shared" si="49"/>
        <v>0</v>
      </c>
      <c r="M168" s="538">
        <f t="shared" si="50"/>
        <v>0</v>
      </c>
      <c r="N168" s="538">
        <v>0</v>
      </c>
      <c r="O168" s="538"/>
      <c r="P168" s="538"/>
      <c r="Q168" s="538">
        <f t="shared" si="51"/>
        <v>0</v>
      </c>
      <c r="R168" s="538">
        <f t="shared" si="52"/>
        <v>0</v>
      </c>
      <c r="S168" s="538">
        <v>0</v>
      </c>
      <c r="T168" s="538"/>
      <c r="U168" s="538"/>
      <c r="V168" s="555"/>
      <c r="W168" s="387">
        <v>11</v>
      </c>
      <c r="X168" s="557" t="s">
        <v>10</v>
      </c>
      <c r="Y168" s="538">
        <v>0</v>
      </c>
      <c r="Z168" s="538"/>
      <c r="AA168" s="538"/>
      <c r="AB168" s="538">
        <v>0</v>
      </c>
      <c r="AC168" s="538"/>
      <c r="AD168" s="538"/>
      <c r="AE168" s="538">
        <v>0</v>
      </c>
      <c r="AF168" s="538"/>
      <c r="AG168" s="538"/>
      <c r="AH168" s="538">
        <f t="shared" si="53"/>
        <v>0</v>
      </c>
      <c r="AI168" s="538"/>
      <c r="AJ168" s="538">
        <v>0</v>
      </c>
      <c r="AK168" s="633">
        <f t="shared" si="55"/>
        <v>0</v>
      </c>
      <c r="AL168" s="558"/>
      <c r="AM168" s="633">
        <f t="shared" si="56"/>
        <v>0</v>
      </c>
      <c r="AN168" s="750">
        <f t="shared" si="57"/>
        <v>0</v>
      </c>
      <c r="AO168" s="538">
        <v>0</v>
      </c>
      <c r="AP168" s="591"/>
      <c r="AQ168" s="591"/>
    </row>
    <row r="169" spans="1:43" s="534" customFormat="1">
      <c r="A169" s="387"/>
      <c r="B169" s="388"/>
      <c r="C169" s="553"/>
      <c r="D169" s="553"/>
      <c r="E169" s="553"/>
      <c r="F169" s="553"/>
      <c r="G169" s="553"/>
      <c r="H169" s="553"/>
      <c r="I169" s="538"/>
      <c r="J169" s="538"/>
      <c r="K169" s="538"/>
      <c r="L169" s="538"/>
      <c r="M169" s="538"/>
      <c r="N169" s="538"/>
      <c r="O169" s="538"/>
      <c r="P169" s="538"/>
      <c r="Q169" s="558"/>
      <c r="R169" s="558"/>
      <c r="S169" s="554"/>
      <c r="T169" s="554"/>
      <c r="U169" s="554"/>
      <c r="V169" s="555"/>
      <c r="W169" s="387"/>
      <c r="X169" s="388"/>
      <c r="Y169" s="553"/>
      <c r="Z169" s="553"/>
      <c r="AA169" s="553"/>
      <c r="AB169" s="553"/>
      <c r="AC169" s="553"/>
      <c r="AD169" s="553"/>
      <c r="AE169" s="538"/>
      <c r="AF169" s="538"/>
      <c r="AG169" s="538"/>
      <c r="AH169" s="538"/>
      <c r="AI169" s="538"/>
      <c r="AJ169" s="538"/>
      <c r="AK169" s="633"/>
      <c r="AL169" s="558"/>
      <c r="AM169" s="554"/>
      <c r="AN169" s="750"/>
      <c r="AO169" s="591"/>
      <c r="AP169" s="591"/>
      <c r="AQ169" s="591"/>
    </row>
    <row r="170" spans="1:43" s="534" customFormat="1">
      <c r="A170" s="556"/>
      <c r="B170" s="556"/>
      <c r="C170" s="553"/>
      <c r="D170" s="553"/>
      <c r="E170" s="553"/>
      <c r="F170" s="553"/>
      <c r="G170" s="553"/>
      <c r="H170" s="553"/>
      <c r="I170" s="553"/>
      <c r="J170" s="553"/>
      <c r="K170" s="553"/>
      <c r="L170" s="553"/>
      <c r="M170" s="553"/>
      <c r="N170" s="553"/>
      <c r="O170" s="553"/>
      <c r="P170" s="553"/>
      <c r="Q170" s="559"/>
      <c r="R170" s="559"/>
      <c r="S170" s="554"/>
      <c r="T170" s="554"/>
      <c r="U170" s="554"/>
      <c r="V170" s="555"/>
      <c r="W170" s="556"/>
      <c r="X170" s="556"/>
      <c r="Y170" s="553"/>
      <c r="Z170" s="553"/>
      <c r="AA170" s="553"/>
      <c r="AB170" s="553"/>
      <c r="AC170" s="553"/>
      <c r="AD170" s="553"/>
      <c r="AE170" s="553"/>
      <c r="AF170" s="553"/>
      <c r="AG170" s="553"/>
      <c r="AH170" s="553"/>
      <c r="AI170" s="553"/>
      <c r="AJ170" s="553"/>
      <c r="AK170" s="642"/>
      <c r="AL170" s="559"/>
      <c r="AM170" s="554"/>
      <c r="AN170" s="750"/>
      <c r="AO170" s="591"/>
      <c r="AP170" s="591"/>
      <c r="AQ170" s="591"/>
    </row>
    <row r="171" spans="1:43" s="534" customFormat="1">
      <c r="A171" s="560"/>
      <c r="B171" s="560"/>
      <c r="C171" s="562"/>
      <c r="D171" s="562"/>
      <c r="E171" s="562"/>
      <c r="F171" s="562"/>
      <c r="G171" s="562"/>
      <c r="H171" s="562"/>
      <c r="I171" s="562"/>
      <c r="J171" s="562"/>
      <c r="K171" s="562"/>
      <c r="L171" s="562"/>
      <c r="M171" s="562"/>
      <c r="N171" s="562"/>
      <c r="O171" s="562"/>
      <c r="P171" s="562"/>
      <c r="Q171" s="563"/>
      <c r="R171" s="564"/>
      <c r="S171" s="566"/>
      <c r="T171" s="565"/>
      <c r="U171" s="565"/>
      <c r="V171" s="555"/>
      <c r="W171" s="560"/>
      <c r="X171" s="560"/>
      <c r="Y171" s="562"/>
      <c r="Z171" s="562"/>
      <c r="AA171" s="562"/>
      <c r="AB171" s="562"/>
      <c r="AC171" s="562"/>
      <c r="AD171" s="562"/>
      <c r="AE171" s="562"/>
      <c r="AF171" s="562"/>
      <c r="AG171" s="562"/>
      <c r="AH171" s="562"/>
      <c r="AI171" s="562"/>
      <c r="AJ171" s="562"/>
      <c r="AK171" s="643"/>
      <c r="AL171" s="564"/>
      <c r="AM171" s="566"/>
      <c r="AN171" s="755"/>
      <c r="AO171" s="608"/>
      <c r="AP171" s="608"/>
      <c r="AQ171" s="608"/>
    </row>
    <row r="172" spans="1:43" s="534" customFormat="1">
      <c r="A172" s="1067" t="s">
        <v>11</v>
      </c>
      <c r="B172" s="1068"/>
      <c r="C172" s="569">
        <f>SUM(C158:C171)</f>
        <v>39</v>
      </c>
      <c r="D172" s="569">
        <f>SUM(D160:D171)</f>
        <v>42</v>
      </c>
      <c r="E172" s="569">
        <f>SUM(E158:E171)</f>
        <v>32.25</v>
      </c>
      <c r="F172" s="569">
        <f>SUM(F158:F171)</f>
        <v>39</v>
      </c>
      <c r="G172" s="569">
        <f>SUM(G160:G171)</f>
        <v>13</v>
      </c>
      <c r="H172" s="569">
        <f>SUM(H158:H171)</f>
        <v>27.75</v>
      </c>
      <c r="I172" s="569">
        <f>SUM(I158:I171)/4</f>
        <v>271.35500000000002</v>
      </c>
      <c r="J172" s="569"/>
      <c r="K172" s="569">
        <f>M172/H172*1000</f>
        <v>439.63963963963971</v>
      </c>
      <c r="L172" s="569">
        <f>SUM(L158:L171)</f>
        <v>13.85004</v>
      </c>
      <c r="M172" s="569">
        <f>SUM(M158:M171)</f>
        <v>12.200000000000001</v>
      </c>
      <c r="N172" s="614">
        <f>SUM(N158:N171)/4</f>
        <v>10.33</v>
      </c>
      <c r="O172" s="614"/>
      <c r="P172" s="614">
        <f>R172/M172*1000</f>
        <v>10.782786885245899</v>
      </c>
      <c r="Q172" s="614">
        <f>SUM(Q158:Q171)</f>
        <v>0.17599680000000001</v>
      </c>
      <c r="R172" s="614">
        <f>SUM(R158:R171)</f>
        <v>0.13155</v>
      </c>
      <c r="S172" s="568">
        <f>SUM(S158:S171)</f>
        <v>40</v>
      </c>
      <c r="T172" s="568">
        <f>SUM(T158:T171)</f>
        <v>42</v>
      </c>
      <c r="U172" s="568">
        <f>SUM(U158:U171)</f>
        <v>22</v>
      </c>
      <c r="W172" s="1067" t="s">
        <v>11</v>
      </c>
      <c r="X172" s="1068"/>
      <c r="Y172" s="569">
        <f t="shared" ref="Y172:AD172" si="58">SUM(Y158:Y171)</f>
        <v>1389</v>
      </c>
      <c r="Z172" s="569">
        <f t="shared" si="58"/>
        <v>938</v>
      </c>
      <c r="AA172" s="569">
        <f t="shared" si="58"/>
        <v>393.48</v>
      </c>
      <c r="AB172" s="569">
        <f t="shared" si="58"/>
        <v>1285</v>
      </c>
      <c r="AC172" s="569">
        <f t="shared" si="58"/>
        <v>771</v>
      </c>
      <c r="AD172" s="569">
        <f t="shared" si="58"/>
        <v>334.48</v>
      </c>
      <c r="AE172" s="569">
        <f>AG172/AB172*1000</f>
        <v>2374.1364724801933</v>
      </c>
      <c r="AF172" s="569"/>
      <c r="AG172" s="569">
        <f>AI172/AD172*1000</f>
        <v>3050.7653671370485</v>
      </c>
      <c r="AH172" s="569">
        <f>SUM(AH158:AH171)</f>
        <v>3272.1926800000001</v>
      </c>
      <c r="AI172" s="569">
        <f>SUM(AI158:AI171)</f>
        <v>1020.4200000000001</v>
      </c>
      <c r="AJ172" s="569">
        <f>AM172/AH172*1000</f>
        <v>10.284343474296874</v>
      </c>
      <c r="AK172" s="614"/>
      <c r="AL172" s="570">
        <f>AN172/AI172*1000</f>
        <v>8.0457188216616675</v>
      </c>
      <c r="AM172" s="568">
        <f>SUM(AM158:AM171)</f>
        <v>33.652353435199998</v>
      </c>
      <c r="AN172" s="751">
        <f>SUM(AN158:AN171)</f>
        <v>8.2100124000000001</v>
      </c>
      <c r="AO172" s="635">
        <f>SUM(AO158:AO171)</f>
        <v>403</v>
      </c>
      <c r="AP172" s="635">
        <f>SUM(AP158:AP171)</f>
        <v>265</v>
      </c>
      <c r="AQ172" s="571">
        <f>SUM(AQ158:AQ171)</f>
        <v>569</v>
      </c>
    </row>
    <row r="173" spans="1:43" s="534" customFormat="1">
      <c r="C173" s="572"/>
      <c r="D173" s="572"/>
      <c r="E173" s="572"/>
      <c r="F173" s="572"/>
      <c r="G173" s="572"/>
      <c r="H173" s="572"/>
      <c r="I173" s="572"/>
      <c r="J173" s="572"/>
      <c r="K173" s="572"/>
      <c r="L173" s="572"/>
      <c r="M173" s="572"/>
      <c r="N173" s="572"/>
      <c r="O173" s="572"/>
      <c r="P173" s="572"/>
      <c r="Q173" s="573"/>
      <c r="R173" s="573"/>
      <c r="S173" s="574"/>
      <c r="T173" s="574"/>
      <c r="U173" s="574"/>
      <c r="X173" s="534" t="s">
        <v>49</v>
      </c>
      <c r="Y173" s="1087" t="s">
        <v>56</v>
      </c>
      <c r="Z173" s="1087"/>
      <c r="AA173" s="1087"/>
      <c r="AB173" s="1087"/>
      <c r="AC173" s="1087"/>
      <c r="AD173" s="1087"/>
      <c r="AE173" s="1087"/>
      <c r="AF173" s="1087"/>
      <c r="AG173" s="1087"/>
      <c r="AH173" s="1087"/>
      <c r="AI173" s="1087"/>
      <c r="AJ173" s="610"/>
      <c r="AK173" s="579"/>
      <c r="AL173" s="579"/>
      <c r="AM173" s="576"/>
    </row>
    <row r="174" spans="1:43" s="534" customFormat="1">
      <c r="C174" s="572"/>
      <c r="D174" s="572"/>
      <c r="E174" s="572"/>
      <c r="F174" s="572"/>
      <c r="G174" s="572"/>
      <c r="H174" s="572"/>
      <c r="I174" s="572"/>
      <c r="J174" s="572"/>
      <c r="K174" s="572"/>
      <c r="L174" s="572"/>
      <c r="M174" s="572"/>
      <c r="N174" s="572"/>
      <c r="O174" s="572"/>
      <c r="P174" s="572"/>
      <c r="Q174" s="573"/>
      <c r="R174" s="573"/>
      <c r="S174" s="574"/>
      <c r="T174" s="574"/>
      <c r="U174" s="574"/>
      <c r="Y174" s="575"/>
      <c r="Z174" s="575"/>
      <c r="AA174" s="575"/>
      <c r="AB174" s="575"/>
      <c r="AC174" s="575"/>
      <c r="AD174" s="575"/>
      <c r="AE174" s="610"/>
      <c r="AF174" s="610"/>
      <c r="AG174" s="1086"/>
      <c r="AH174" s="1086"/>
      <c r="AI174" s="1086"/>
      <c r="AJ174" s="1086"/>
      <c r="AK174" s="1086"/>
      <c r="AL174" s="611"/>
      <c r="AM174" s="576"/>
    </row>
    <row r="175" spans="1:43" s="534" customFormat="1">
      <c r="C175" s="572"/>
      <c r="D175" s="572"/>
      <c r="E175" s="572"/>
      <c r="F175" s="572"/>
      <c r="G175" s="572"/>
      <c r="H175" s="572"/>
      <c r="I175" s="572"/>
      <c r="J175" s="572"/>
      <c r="K175" s="572"/>
      <c r="L175" s="572"/>
      <c r="M175" s="572"/>
      <c r="N175" s="572"/>
      <c r="O175" s="572"/>
      <c r="P175" s="572"/>
      <c r="Q175" s="573"/>
      <c r="R175" s="573"/>
      <c r="S175" s="574"/>
      <c r="T175" s="574"/>
      <c r="U175" s="574"/>
      <c r="Y175" s="575"/>
      <c r="Z175" s="575"/>
      <c r="AA175" s="575"/>
      <c r="AB175" s="575"/>
      <c r="AC175" s="575"/>
      <c r="AD175" s="575"/>
      <c r="AE175" s="577"/>
      <c r="AF175" s="577"/>
      <c r="AG175" s="627"/>
      <c r="AH175" s="627"/>
      <c r="AI175" s="627"/>
      <c r="AJ175" s="627"/>
      <c r="AK175" s="628"/>
      <c r="AL175" s="628"/>
      <c r="AM175" s="576"/>
    </row>
    <row r="176" spans="1:43" s="534" customFormat="1">
      <c r="C176" s="572"/>
      <c r="D176" s="572"/>
      <c r="E176" s="572"/>
      <c r="F176" s="572"/>
      <c r="G176" s="572"/>
      <c r="H176" s="572"/>
      <c r="I176" s="572"/>
      <c r="J176" s="572"/>
      <c r="K176" s="572"/>
      <c r="L176" s="572"/>
      <c r="M176" s="572"/>
      <c r="N176" s="572"/>
      <c r="O176" s="572"/>
      <c r="P176" s="572"/>
      <c r="Q176" s="573"/>
      <c r="R176" s="573"/>
      <c r="S176" s="574"/>
      <c r="T176" s="574"/>
      <c r="U176" s="574"/>
      <c r="Y176" s="575"/>
      <c r="Z176" s="575"/>
      <c r="AA176" s="575"/>
      <c r="AB176" s="575"/>
      <c r="AC176" s="575"/>
      <c r="AD176" s="575"/>
      <c r="AE176" s="577"/>
      <c r="AF176" s="577"/>
      <c r="AG176" s="627"/>
      <c r="AH176" s="627"/>
      <c r="AI176" s="627"/>
      <c r="AJ176" s="627"/>
      <c r="AK176" s="628"/>
      <c r="AL176" s="628"/>
      <c r="AM176" s="576"/>
    </row>
  </sheetData>
  <mergeCells count="196">
    <mergeCell ref="AG23:AI23"/>
    <mergeCell ref="A27:U27"/>
    <mergeCell ref="A4:A6"/>
    <mergeCell ref="B4:B6"/>
    <mergeCell ref="W4:W6"/>
    <mergeCell ref="X4:X6"/>
    <mergeCell ref="C5:E5"/>
    <mergeCell ref="F5:H5"/>
    <mergeCell ref="L5:M5"/>
    <mergeCell ref="Q5:R5"/>
    <mergeCell ref="Y4:AQ4"/>
    <mergeCell ref="I5:K5"/>
    <mergeCell ref="N5:P5"/>
    <mergeCell ref="S5:U5"/>
    <mergeCell ref="C4:U4"/>
    <mergeCell ref="AM5:AN5"/>
    <mergeCell ref="AO5:AQ5"/>
    <mergeCell ref="A122:B122"/>
    <mergeCell ref="W122:X122"/>
    <mergeCell ref="AG123:AI123"/>
    <mergeCell ref="AB124:AK124"/>
    <mergeCell ref="C106:E106"/>
    <mergeCell ref="F106:H106"/>
    <mergeCell ref="I106:K106"/>
    <mergeCell ref="A80:A82"/>
    <mergeCell ref="B80:B82"/>
    <mergeCell ref="W80:W82"/>
    <mergeCell ref="X80:X82"/>
    <mergeCell ref="A97:B97"/>
    <mergeCell ref="W97:X97"/>
    <mergeCell ref="AG98:AI98"/>
    <mergeCell ref="AJ81:AL81"/>
    <mergeCell ref="L106:M106"/>
    <mergeCell ref="N106:P106"/>
    <mergeCell ref="Q106:R106"/>
    <mergeCell ref="S106:U106"/>
    <mergeCell ref="Y106:AA106"/>
    <mergeCell ref="AB106:AD106"/>
    <mergeCell ref="C81:E81"/>
    <mergeCell ref="F81:H81"/>
    <mergeCell ref="I81:K81"/>
    <mergeCell ref="A130:A132"/>
    <mergeCell ref="B130:B132"/>
    <mergeCell ref="W130:W132"/>
    <mergeCell ref="X130:X132"/>
    <mergeCell ref="A147:B147"/>
    <mergeCell ref="W147:X147"/>
    <mergeCell ref="AG148:AI148"/>
    <mergeCell ref="AG149:AK149"/>
    <mergeCell ref="C131:E131"/>
    <mergeCell ref="Y131:AA131"/>
    <mergeCell ref="AB131:AD131"/>
    <mergeCell ref="AE131:AG131"/>
    <mergeCell ref="F131:H131"/>
    <mergeCell ref="I131:K131"/>
    <mergeCell ref="L131:M131"/>
    <mergeCell ref="N131:P131"/>
    <mergeCell ref="Q131:R131"/>
    <mergeCell ref="S131:U131"/>
    <mergeCell ref="C130:U130"/>
    <mergeCell ref="AH131:AI131"/>
    <mergeCell ref="AJ131:AL131"/>
    <mergeCell ref="A172:B172"/>
    <mergeCell ref="W172:X172"/>
    <mergeCell ref="Y173:AI173"/>
    <mergeCell ref="AG174:AK174"/>
    <mergeCell ref="A155:A157"/>
    <mergeCell ref="B155:B157"/>
    <mergeCell ref="W155:W157"/>
    <mergeCell ref="X155:X157"/>
    <mergeCell ref="C156:E156"/>
    <mergeCell ref="F156:H156"/>
    <mergeCell ref="I156:K156"/>
    <mergeCell ref="L156:M156"/>
    <mergeCell ref="N156:P156"/>
    <mergeCell ref="Q156:R156"/>
    <mergeCell ref="S156:U156"/>
    <mergeCell ref="A1:U1"/>
    <mergeCell ref="A2:U2"/>
    <mergeCell ref="L31:M31"/>
    <mergeCell ref="Q31:R31"/>
    <mergeCell ref="S31:U31"/>
    <mergeCell ref="C31:E31"/>
    <mergeCell ref="F31:H31"/>
    <mergeCell ref="I31:K31"/>
    <mergeCell ref="N31:P31"/>
    <mergeCell ref="A28:U28"/>
    <mergeCell ref="A21:B21"/>
    <mergeCell ref="A30:A32"/>
    <mergeCell ref="B30:B32"/>
    <mergeCell ref="Q81:R81"/>
    <mergeCell ref="S81:U81"/>
    <mergeCell ref="AM31:AN31"/>
    <mergeCell ref="AO31:AQ31"/>
    <mergeCell ref="Y5:AA5"/>
    <mergeCell ref="AB5:AD5"/>
    <mergeCell ref="AE5:AG5"/>
    <mergeCell ref="AH5:AI5"/>
    <mergeCell ref="AJ5:AL5"/>
    <mergeCell ref="C30:U30"/>
    <mergeCell ref="B47:F47"/>
    <mergeCell ref="A46:B46"/>
    <mergeCell ref="W46:X46"/>
    <mergeCell ref="AG47:AI47"/>
    <mergeCell ref="Y48:AB48"/>
    <mergeCell ref="AG48:AK48"/>
    <mergeCell ref="W30:W32"/>
    <mergeCell ref="X30:X32"/>
    <mergeCell ref="Y31:AA31"/>
    <mergeCell ref="AB31:AD31"/>
    <mergeCell ref="AE31:AG31"/>
    <mergeCell ref="AH31:AI31"/>
    <mergeCell ref="AJ31:AL31"/>
    <mergeCell ref="W21:X21"/>
    <mergeCell ref="W55:W57"/>
    <mergeCell ref="X55:X57"/>
    <mergeCell ref="W70:X70"/>
    <mergeCell ref="AG71:AI71"/>
    <mergeCell ref="C56:E56"/>
    <mergeCell ref="F56:H56"/>
    <mergeCell ref="I56:K56"/>
    <mergeCell ref="C80:U80"/>
    <mergeCell ref="C105:U105"/>
    <mergeCell ref="B71:D71"/>
    <mergeCell ref="Y56:AA56"/>
    <mergeCell ref="AB56:AD56"/>
    <mergeCell ref="AE56:AG56"/>
    <mergeCell ref="AH56:AI56"/>
    <mergeCell ref="Y81:AA81"/>
    <mergeCell ref="AB81:AD81"/>
    <mergeCell ref="AE81:AG81"/>
    <mergeCell ref="AH81:AI81"/>
    <mergeCell ref="L56:M56"/>
    <mergeCell ref="N56:P56"/>
    <mergeCell ref="Q56:R56"/>
    <mergeCell ref="S56:U56"/>
    <mergeCell ref="L81:M81"/>
    <mergeCell ref="N81:P81"/>
    <mergeCell ref="AM131:AN131"/>
    <mergeCell ref="AO131:AQ131"/>
    <mergeCell ref="Y156:AA156"/>
    <mergeCell ref="AB156:AD156"/>
    <mergeCell ref="AE156:AG156"/>
    <mergeCell ref="AH156:AI156"/>
    <mergeCell ref="AJ156:AL156"/>
    <mergeCell ref="AM156:AN156"/>
    <mergeCell ref="AO156:AQ156"/>
    <mergeCell ref="W153:AQ153"/>
    <mergeCell ref="A52:U52"/>
    <mergeCell ref="A53:U53"/>
    <mergeCell ref="A77:U77"/>
    <mergeCell ref="A78:U78"/>
    <mergeCell ref="W53:AQ53"/>
    <mergeCell ref="W77:AQ77"/>
    <mergeCell ref="W78:AQ78"/>
    <mergeCell ref="AO81:AQ81"/>
    <mergeCell ref="A105:A107"/>
    <mergeCell ref="A55:A57"/>
    <mergeCell ref="B55:B57"/>
    <mergeCell ref="A70:B70"/>
    <mergeCell ref="B105:B107"/>
    <mergeCell ref="AE106:AG106"/>
    <mergeCell ref="AH106:AI106"/>
    <mergeCell ref="AJ106:AL106"/>
    <mergeCell ref="AM106:AN106"/>
    <mergeCell ref="AO106:AQ106"/>
    <mergeCell ref="AJ56:AL56"/>
    <mergeCell ref="AM56:AN56"/>
    <mergeCell ref="AO56:AQ56"/>
    <mergeCell ref="W105:W107"/>
    <mergeCell ref="X105:X107"/>
    <mergeCell ref="AM81:AN81"/>
    <mergeCell ref="W1:AQ1"/>
    <mergeCell ref="W2:AQ2"/>
    <mergeCell ref="W27:AQ27"/>
    <mergeCell ref="W28:AQ28"/>
    <mergeCell ref="W52:AQ52"/>
    <mergeCell ref="C155:U155"/>
    <mergeCell ref="Y80:AQ80"/>
    <mergeCell ref="Y105:AQ105"/>
    <mergeCell ref="Y130:AQ130"/>
    <mergeCell ref="Y155:AQ155"/>
    <mergeCell ref="A102:U102"/>
    <mergeCell ref="A103:U103"/>
    <mergeCell ref="A127:U127"/>
    <mergeCell ref="A128:U128"/>
    <mergeCell ref="A152:U152"/>
    <mergeCell ref="A153:U153"/>
    <mergeCell ref="W102:AQ102"/>
    <mergeCell ref="W103:AQ103"/>
    <mergeCell ref="W127:AQ127"/>
    <mergeCell ref="W128:AQ128"/>
    <mergeCell ref="W152:AQ152"/>
    <mergeCell ref="Y55:AQ55"/>
    <mergeCell ref="Y30:AQ30"/>
    <mergeCell ref="C55:U55"/>
  </mergeCells>
  <pageMargins left="0.26" right="0.19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7"/>
  <sheetViews>
    <sheetView topLeftCell="A81" zoomScale="130" zoomScaleNormal="130" zoomScaleSheetLayoutView="100" workbookViewId="0">
      <selection activeCell="AU66" sqref="AU66"/>
    </sheetView>
  </sheetViews>
  <sheetFormatPr defaultColWidth="9" defaultRowHeight="21"/>
  <cols>
    <col min="1" max="1" width="3.5703125" style="89" customWidth="1"/>
    <col min="2" max="2" width="9.140625" style="89" customWidth="1"/>
    <col min="3" max="17" width="5.5703125" style="86" customWidth="1"/>
    <col min="18" max="20" width="5.5703125" style="87" customWidth="1"/>
    <col min="21" max="23" width="5.5703125" style="88" customWidth="1"/>
    <col min="24" max="24" width="1" style="89" customWidth="1"/>
    <col min="25" max="25" width="4" style="89" customWidth="1"/>
    <col min="26" max="26" width="9.42578125" style="89" customWidth="1"/>
    <col min="27" max="41" width="5.5703125" style="86" customWidth="1"/>
    <col min="42" max="44" width="5.5703125" style="87" customWidth="1"/>
    <col min="45" max="45" width="5.5703125" style="88" customWidth="1"/>
    <col min="46" max="47" width="5.5703125" style="89" customWidth="1"/>
    <col min="48" max="48" width="9" style="89"/>
    <col min="49" max="49" width="9" style="89" customWidth="1"/>
    <col min="50" max="16384" width="9" style="89"/>
  </cols>
  <sheetData>
    <row r="1" spans="1:47" s="57" customFormat="1" ht="23.25" customHeight="1">
      <c r="A1" s="1091" t="s">
        <v>132</v>
      </c>
      <c r="B1" s="1091"/>
      <c r="C1" s="1091"/>
      <c r="D1" s="1091"/>
      <c r="E1" s="1091"/>
      <c r="F1" s="1091"/>
      <c r="G1" s="1091"/>
      <c r="H1" s="1091"/>
      <c r="I1" s="1091"/>
      <c r="J1" s="1091"/>
      <c r="K1" s="1091"/>
      <c r="L1" s="1091"/>
      <c r="M1" s="1091"/>
      <c r="N1" s="1091"/>
      <c r="O1" s="1091"/>
      <c r="P1" s="1091"/>
      <c r="Q1" s="1091"/>
      <c r="R1" s="1091"/>
      <c r="S1" s="1091"/>
      <c r="T1" s="1091"/>
      <c r="U1" s="1091"/>
      <c r="V1" s="1091"/>
      <c r="W1" s="1091"/>
      <c r="X1" s="655"/>
      <c r="Y1" s="1091" t="s">
        <v>132</v>
      </c>
      <c r="Z1" s="1091"/>
      <c r="AA1" s="1091"/>
      <c r="AB1" s="1091"/>
      <c r="AC1" s="1091"/>
      <c r="AD1" s="1091"/>
      <c r="AE1" s="1091"/>
      <c r="AF1" s="1091"/>
      <c r="AG1" s="1091"/>
      <c r="AH1" s="1091"/>
      <c r="AI1" s="1091"/>
      <c r="AJ1" s="1091"/>
      <c r="AK1" s="1091"/>
      <c r="AL1" s="1091"/>
      <c r="AM1" s="1091"/>
      <c r="AN1" s="1091"/>
      <c r="AO1" s="1091"/>
      <c r="AP1" s="1091"/>
      <c r="AQ1" s="1091"/>
      <c r="AR1" s="1091"/>
      <c r="AS1" s="1091"/>
      <c r="AT1" s="1091"/>
      <c r="AU1" s="1091"/>
    </row>
    <row r="2" spans="1:47" s="58" customFormat="1" ht="20.25" customHeight="1">
      <c r="A2" s="1092" t="s">
        <v>57</v>
      </c>
      <c r="B2" s="1092"/>
      <c r="C2" s="1092"/>
      <c r="D2" s="1092"/>
      <c r="E2" s="1092"/>
      <c r="F2" s="1092"/>
      <c r="G2" s="1092"/>
      <c r="H2" s="1092"/>
      <c r="I2" s="1092"/>
      <c r="J2" s="1092"/>
      <c r="K2" s="1092"/>
      <c r="L2" s="1092"/>
      <c r="M2" s="1092"/>
      <c r="N2" s="1092"/>
      <c r="O2" s="1092"/>
      <c r="P2" s="1092"/>
      <c r="Q2" s="1092"/>
      <c r="R2" s="1092"/>
      <c r="S2" s="1092"/>
      <c r="T2" s="1092"/>
      <c r="U2" s="1092"/>
      <c r="V2" s="1092"/>
      <c r="W2" s="1092"/>
      <c r="X2" s="53"/>
      <c r="Y2" s="1092" t="s">
        <v>57</v>
      </c>
      <c r="Z2" s="1092"/>
      <c r="AA2" s="1092"/>
      <c r="AB2" s="1092"/>
      <c r="AC2" s="1092"/>
      <c r="AD2" s="1092"/>
      <c r="AE2" s="1092"/>
      <c r="AF2" s="1092"/>
      <c r="AG2" s="1092"/>
      <c r="AH2" s="1092"/>
      <c r="AI2" s="1092"/>
      <c r="AJ2" s="1092"/>
      <c r="AK2" s="1092"/>
      <c r="AL2" s="1092"/>
      <c r="AM2" s="1092"/>
      <c r="AN2" s="1092"/>
      <c r="AO2" s="1092"/>
      <c r="AP2" s="1092"/>
      <c r="AQ2" s="1092"/>
      <c r="AR2" s="1092"/>
      <c r="AS2" s="1092"/>
      <c r="AT2" s="1092"/>
      <c r="AU2" s="1092"/>
    </row>
    <row r="3" spans="1:47" s="62" customFormat="1" ht="21" customHeight="1">
      <c r="A3" s="53"/>
      <c r="B3" s="53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60"/>
      <c r="S3" s="60"/>
      <c r="T3" s="60"/>
      <c r="U3" s="61"/>
      <c r="V3" s="61"/>
      <c r="W3" s="61"/>
      <c r="X3" s="53"/>
      <c r="Y3" s="53"/>
      <c r="Z3" s="54"/>
      <c r="AA3" s="52"/>
      <c r="AB3" s="52"/>
      <c r="AC3" s="52"/>
      <c r="AD3" s="52"/>
      <c r="AE3" s="52"/>
      <c r="AF3" s="52"/>
      <c r="AG3" s="52"/>
      <c r="AH3" s="52"/>
      <c r="AI3" s="52"/>
      <c r="AJ3" s="52"/>
      <c r="AK3" s="52"/>
      <c r="AL3" s="52"/>
      <c r="AM3" s="59"/>
      <c r="AN3" s="59"/>
      <c r="AO3" s="59"/>
      <c r="AP3" s="60"/>
      <c r="AQ3" s="60"/>
      <c r="AR3" s="60"/>
      <c r="AS3" s="55"/>
    </row>
    <row r="4" spans="1:47" s="64" customFormat="1" ht="18.75" customHeight="1">
      <c r="A4" s="1100" t="s">
        <v>14</v>
      </c>
      <c r="B4" s="1103" t="s">
        <v>15</v>
      </c>
      <c r="C4" s="1093" t="s">
        <v>59</v>
      </c>
      <c r="D4" s="1093"/>
      <c r="E4" s="1093"/>
      <c r="F4" s="1093"/>
      <c r="G4" s="1093"/>
      <c r="H4" s="1093"/>
      <c r="I4" s="1093"/>
      <c r="J4" s="1093"/>
      <c r="K4" s="1093"/>
      <c r="L4" s="1093"/>
      <c r="M4" s="1093"/>
      <c r="N4" s="1093"/>
      <c r="O4" s="1093"/>
      <c r="P4" s="1093"/>
      <c r="Q4" s="1093"/>
      <c r="R4" s="1093"/>
      <c r="S4" s="1093"/>
      <c r="T4" s="1093"/>
      <c r="U4" s="1093"/>
      <c r="V4" s="1093"/>
      <c r="W4" s="1093"/>
      <c r="X4" s="63"/>
      <c r="Y4" s="1100" t="s">
        <v>14</v>
      </c>
      <c r="Z4" s="1103" t="s">
        <v>15</v>
      </c>
      <c r="AA4" s="1093" t="s">
        <v>60</v>
      </c>
      <c r="AB4" s="1093"/>
      <c r="AC4" s="1093"/>
      <c r="AD4" s="1093"/>
      <c r="AE4" s="1093"/>
      <c r="AF4" s="1093"/>
      <c r="AG4" s="1093"/>
      <c r="AH4" s="1093"/>
      <c r="AI4" s="1093"/>
      <c r="AJ4" s="1093"/>
      <c r="AK4" s="1093"/>
      <c r="AL4" s="1093"/>
      <c r="AM4" s="1093"/>
      <c r="AN4" s="1093"/>
      <c r="AO4" s="1093"/>
      <c r="AP4" s="1093"/>
      <c r="AQ4" s="1093"/>
      <c r="AR4" s="1093"/>
      <c r="AS4" s="1093"/>
      <c r="AT4" s="1093"/>
      <c r="AU4" s="1093"/>
    </row>
    <row r="5" spans="1:47" s="65" customFormat="1">
      <c r="A5" s="1101"/>
      <c r="B5" s="1104"/>
      <c r="C5" s="1098" t="s">
        <v>108</v>
      </c>
      <c r="D5" s="1098"/>
      <c r="E5" s="1098"/>
      <c r="F5" s="1098" t="s">
        <v>119</v>
      </c>
      <c r="G5" s="1098"/>
      <c r="H5" s="1098"/>
      <c r="I5" s="1098" t="s">
        <v>34</v>
      </c>
      <c r="J5" s="1098"/>
      <c r="K5" s="1098"/>
      <c r="L5" s="1098" t="s">
        <v>35</v>
      </c>
      <c r="M5" s="1098"/>
      <c r="N5" s="1098"/>
      <c r="O5" s="1098" t="s">
        <v>36</v>
      </c>
      <c r="P5" s="1098"/>
      <c r="Q5" s="1098"/>
      <c r="R5" s="1094" t="s">
        <v>37</v>
      </c>
      <c r="S5" s="1094"/>
      <c r="T5" s="1094"/>
      <c r="U5" s="1095" t="s">
        <v>38</v>
      </c>
      <c r="V5" s="1095"/>
      <c r="W5" s="1095"/>
      <c r="X5" s="63"/>
      <c r="Y5" s="1101"/>
      <c r="Z5" s="1104"/>
      <c r="AA5" s="1098" t="s">
        <v>108</v>
      </c>
      <c r="AB5" s="1098"/>
      <c r="AC5" s="1098"/>
      <c r="AD5" s="1098" t="s">
        <v>119</v>
      </c>
      <c r="AE5" s="1098"/>
      <c r="AF5" s="1098"/>
      <c r="AG5" s="1098" t="s">
        <v>34</v>
      </c>
      <c r="AH5" s="1098"/>
      <c r="AI5" s="1098"/>
      <c r="AJ5" s="1098" t="s">
        <v>35</v>
      </c>
      <c r="AK5" s="1098"/>
      <c r="AL5" s="1098"/>
      <c r="AM5" s="1098" t="s">
        <v>36</v>
      </c>
      <c r="AN5" s="1098"/>
      <c r="AO5" s="1098"/>
      <c r="AP5" s="1094" t="s">
        <v>37</v>
      </c>
      <c r="AQ5" s="1094"/>
      <c r="AR5" s="1094"/>
      <c r="AS5" s="1095" t="s">
        <v>38</v>
      </c>
      <c r="AT5" s="1095"/>
      <c r="AU5" s="1095"/>
    </row>
    <row r="6" spans="1:47" s="65" customFormat="1">
      <c r="A6" s="1102"/>
      <c r="B6" s="1105"/>
      <c r="C6" s="500">
        <v>2558</v>
      </c>
      <c r="D6" s="500" t="s">
        <v>114</v>
      </c>
      <c r="E6" s="500">
        <v>2559</v>
      </c>
      <c r="F6" s="500">
        <v>2558</v>
      </c>
      <c r="G6" s="500" t="s">
        <v>114</v>
      </c>
      <c r="H6" s="500">
        <v>2559</v>
      </c>
      <c r="I6" s="501">
        <v>2558</v>
      </c>
      <c r="J6" s="501" t="s">
        <v>114</v>
      </c>
      <c r="K6" s="501">
        <v>2559</v>
      </c>
      <c r="L6" s="501">
        <v>2558</v>
      </c>
      <c r="M6" s="501" t="s">
        <v>114</v>
      </c>
      <c r="N6" s="501">
        <v>2559</v>
      </c>
      <c r="O6" s="501">
        <v>2558</v>
      </c>
      <c r="P6" s="501" t="s">
        <v>114</v>
      </c>
      <c r="Q6" s="501">
        <v>2559</v>
      </c>
      <c r="R6" s="501">
        <v>2558</v>
      </c>
      <c r="S6" s="501" t="s">
        <v>114</v>
      </c>
      <c r="T6" s="501">
        <v>2559</v>
      </c>
      <c r="U6" s="500">
        <v>2558</v>
      </c>
      <c r="V6" s="500" t="s">
        <v>114</v>
      </c>
      <c r="W6" s="502">
        <v>2559</v>
      </c>
      <c r="X6" s="63"/>
      <c r="Y6" s="1102"/>
      <c r="Z6" s="1105"/>
      <c r="AA6" s="500">
        <v>2558</v>
      </c>
      <c r="AB6" s="500" t="s">
        <v>114</v>
      </c>
      <c r="AC6" s="500">
        <v>2559</v>
      </c>
      <c r="AD6" s="500">
        <v>2558</v>
      </c>
      <c r="AE6" s="500" t="s">
        <v>114</v>
      </c>
      <c r="AF6" s="500">
        <v>2559</v>
      </c>
      <c r="AG6" s="501">
        <v>2558</v>
      </c>
      <c r="AH6" s="501" t="s">
        <v>114</v>
      </c>
      <c r="AI6" s="501">
        <v>2559</v>
      </c>
      <c r="AJ6" s="501">
        <v>2558</v>
      </c>
      <c r="AK6" s="501" t="s">
        <v>114</v>
      </c>
      <c r="AL6" s="501">
        <v>2559</v>
      </c>
      <c r="AM6" s="501">
        <v>2558</v>
      </c>
      <c r="AN6" s="501" t="s">
        <v>114</v>
      </c>
      <c r="AO6" s="501">
        <v>2559</v>
      </c>
      <c r="AP6" s="501">
        <v>2558</v>
      </c>
      <c r="AQ6" s="501" t="s">
        <v>114</v>
      </c>
      <c r="AR6" s="501">
        <v>2559</v>
      </c>
      <c r="AS6" s="500">
        <v>2558</v>
      </c>
      <c r="AT6" s="500" t="s">
        <v>114</v>
      </c>
      <c r="AU6" s="502">
        <v>2559</v>
      </c>
    </row>
    <row r="7" spans="1:47" s="71" customFormat="1">
      <c r="A7" s="28">
        <v>1</v>
      </c>
      <c r="B7" s="29" t="s">
        <v>0</v>
      </c>
      <c r="C7" s="67">
        <v>188</v>
      </c>
      <c r="D7" s="67">
        <v>0</v>
      </c>
      <c r="E7" s="67">
        <v>149</v>
      </c>
      <c r="F7" s="67">
        <v>188</v>
      </c>
      <c r="G7" s="67">
        <v>0</v>
      </c>
      <c r="H7" s="67">
        <v>149</v>
      </c>
      <c r="I7" s="67">
        <v>500</v>
      </c>
      <c r="J7" s="67"/>
      <c r="K7" s="67">
        <v>180</v>
      </c>
      <c r="L7" s="67">
        <f t="shared" ref="L7:L12" si="0">I7*F7/1000</f>
        <v>94</v>
      </c>
      <c r="M7" s="67"/>
      <c r="N7" s="67">
        <f>K7*H7/1000</f>
        <v>26.82</v>
      </c>
      <c r="O7" s="67">
        <v>30</v>
      </c>
      <c r="P7" s="67"/>
      <c r="Q7" s="67">
        <v>15</v>
      </c>
      <c r="R7" s="756">
        <f>O7*L7/1000</f>
        <v>2.82</v>
      </c>
      <c r="S7" s="66"/>
      <c r="T7" s="756">
        <f>Q7*N7/1000</f>
        <v>0.40229999999999999</v>
      </c>
      <c r="U7" s="67">
        <v>45</v>
      </c>
      <c r="V7" s="67"/>
      <c r="W7" s="67">
        <v>122</v>
      </c>
      <c r="X7" s="31"/>
      <c r="Y7" s="28">
        <v>1</v>
      </c>
      <c r="Z7" s="29" t="s">
        <v>0</v>
      </c>
      <c r="AA7" s="68">
        <v>23</v>
      </c>
      <c r="AB7" s="68"/>
      <c r="AC7" s="68">
        <v>23</v>
      </c>
      <c r="AD7" s="68">
        <v>23</v>
      </c>
      <c r="AE7" s="69"/>
      <c r="AF7" s="69">
        <v>23</v>
      </c>
      <c r="AG7" s="69">
        <v>3000</v>
      </c>
      <c r="AH7" s="69"/>
      <c r="AI7" s="69">
        <v>3000</v>
      </c>
      <c r="AJ7" s="30">
        <f>AG7*AD7/1000</f>
        <v>69</v>
      </c>
      <c r="AK7" s="30"/>
      <c r="AL7" s="30">
        <f>AF7*AI7/1000</f>
        <v>69</v>
      </c>
      <c r="AM7" s="35">
        <v>10</v>
      </c>
      <c r="AN7" s="35"/>
      <c r="AO7" s="35">
        <v>10</v>
      </c>
      <c r="AP7" s="662">
        <f>AM7*AJ7/1000</f>
        <v>0.69</v>
      </c>
      <c r="AQ7" s="762"/>
      <c r="AR7" s="762">
        <f>AO7*AL7/1000</f>
        <v>0.69</v>
      </c>
      <c r="AS7" s="70">
        <v>18</v>
      </c>
      <c r="AT7" s="653"/>
      <c r="AU7" s="653">
        <v>18</v>
      </c>
    </row>
    <row r="8" spans="1:47" s="72" customFormat="1">
      <c r="A8" s="33">
        <v>2</v>
      </c>
      <c r="B8" s="813" t="s">
        <v>1</v>
      </c>
      <c r="C8" s="32">
        <v>0</v>
      </c>
      <c r="D8" s="32">
        <v>0</v>
      </c>
      <c r="E8" s="32"/>
      <c r="F8" s="32">
        <v>0</v>
      </c>
      <c r="G8" s="32">
        <v>0</v>
      </c>
      <c r="H8" s="32"/>
      <c r="I8" s="32">
        <v>0</v>
      </c>
      <c r="J8" s="32"/>
      <c r="K8" s="32"/>
      <c r="L8" s="32">
        <f t="shared" si="0"/>
        <v>0</v>
      </c>
      <c r="M8" s="32"/>
      <c r="N8" s="32">
        <f t="shared" ref="N8:N17" si="1">K8*H8/1000</f>
        <v>0</v>
      </c>
      <c r="O8" s="32">
        <v>0</v>
      </c>
      <c r="P8" s="32"/>
      <c r="Q8" s="32"/>
      <c r="R8" s="662">
        <f t="shared" ref="R8:R17" si="2">O8*L8/1000</f>
        <v>0</v>
      </c>
      <c r="S8" s="42"/>
      <c r="T8" s="662">
        <f t="shared" ref="T8:T17" si="3">Q8*N8/1000</f>
        <v>0</v>
      </c>
      <c r="U8" s="32">
        <v>0</v>
      </c>
      <c r="V8" s="32"/>
      <c r="W8" s="32"/>
      <c r="X8" s="36"/>
      <c r="Y8" s="33">
        <v>2</v>
      </c>
      <c r="Z8" s="34" t="s">
        <v>1</v>
      </c>
      <c r="AA8" s="35">
        <v>0</v>
      </c>
      <c r="AB8" s="35"/>
      <c r="AC8" s="35"/>
      <c r="AD8" s="35">
        <v>0</v>
      </c>
      <c r="AE8" s="35"/>
      <c r="AF8" s="35"/>
      <c r="AG8" s="35">
        <v>0</v>
      </c>
      <c r="AH8" s="35"/>
      <c r="AI8" s="35"/>
      <c r="AJ8" s="35">
        <v>0</v>
      </c>
      <c r="AK8" s="35"/>
      <c r="AL8" s="30">
        <f t="shared" ref="AL8:AL17" si="4">AF8*AI8/1000</f>
        <v>0</v>
      </c>
      <c r="AM8" s="35">
        <v>0</v>
      </c>
      <c r="AN8" s="35"/>
      <c r="AO8" s="35"/>
      <c r="AP8" s="661">
        <v>0</v>
      </c>
      <c r="AQ8" s="661"/>
      <c r="AR8" s="762">
        <f t="shared" ref="AR8:AR17" si="5">AO8*AL8/1000</f>
        <v>0</v>
      </c>
      <c r="AS8" s="35">
        <v>0</v>
      </c>
      <c r="AT8" s="98"/>
      <c r="AU8" s="98"/>
    </row>
    <row r="9" spans="1:47" s="72" customFormat="1">
      <c r="A9" s="33">
        <v>3</v>
      </c>
      <c r="B9" s="813" t="s">
        <v>2</v>
      </c>
      <c r="C9" s="32">
        <v>0</v>
      </c>
      <c r="D9" s="32">
        <v>0</v>
      </c>
      <c r="E9" s="32"/>
      <c r="F9" s="32">
        <v>0</v>
      </c>
      <c r="G9" s="32">
        <v>0</v>
      </c>
      <c r="H9" s="32"/>
      <c r="I9" s="32">
        <v>0</v>
      </c>
      <c r="J9" s="32"/>
      <c r="K9" s="32"/>
      <c r="L9" s="32">
        <f t="shared" si="0"/>
        <v>0</v>
      </c>
      <c r="M9" s="32"/>
      <c r="N9" s="32">
        <f t="shared" si="1"/>
        <v>0</v>
      </c>
      <c r="O9" s="32">
        <v>0</v>
      </c>
      <c r="P9" s="32"/>
      <c r="Q9" s="32"/>
      <c r="R9" s="662">
        <f t="shared" si="2"/>
        <v>0</v>
      </c>
      <c r="S9" s="42"/>
      <c r="T9" s="662">
        <f t="shared" si="3"/>
        <v>0</v>
      </c>
      <c r="U9" s="32">
        <v>0</v>
      </c>
      <c r="V9" s="32"/>
      <c r="W9" s="32"/>
      <c r="X9" s="36"/>
      <c r="Y9" s="33">
        <v>3</v>
      </c>
      <c r="Z9" s="34" t="s">
        <v>2</v>
      </c>
      <c r="AA9" s="35">
        <v>0</v>
      </c>
      <c r="AB9" s="35"/>
      <c r="AC9" s="35"/>
      <c r="AD9" s="35">
        <v>0</v>
      </c>
      <c r="AE9" s="35"/>
      <c r="AF9" s="35"/>
      <c r="AG9" s="35">
        <v>0</v>
      </c>
      <c r="AH9" s="35"/>
      <c r="AI9" s="35"/>
      <c r="AJ9" s="35">
        <v>0</v>
      </c>
      <c r="AK9" s="35"/>
      <c r="AL9" s="30">
        <f t="shared" si="4"/>
        <v>0</v>
      </c>
      <c r="AM9" s="35">
        <v>0</v>
      </c>
      <c r="AN9" s="35"/>
      <c r="AO9" s="35"/>
      <c r="AP9" s="661">
        <v>0</v>
      </c>
      <c r="AQ9" s="661"/>
      <c r="AR9" s="762">
        <f t="shared" si="5"/>
        <v>0</v>
      </c>
      <c r="AS9" s="35">
        <v>0</v>
      </c>
      <c r="AT9" s="98"/>
      <c r="AU9" s="98"/>
    </row>
    <row r="10" spans="1:47" s="72" customFormat="1">
      <c r="A10" s="33">
        <v>4</v>
      </c>
      <c r="B10" s="813" t="s">
        <v>3</v>
      </c>
      <c r="C10" s="32">
        <v>0</v>
      </c>
      <c r="D10" s="32">
        <v>0</v>
      </c>
      <c r="E10" s="32">
        <v>0</v>
      </c>
      <c r="F10" s="32">
        <v>0</v>
      </c>
      <c r="G10" s="32">
        <v>0</v>
      </c>
      <c r="H10" s="32"/>
      <c r="I10" s="32">
        <v>0</v>
      </c>
      <c r="J10" s="32"/>
      <c r="K10" s="32"/>
      <c r="L10" s="32">
        <f t="shared" si="0"/>
        <v>0</v>
      </c>
      <c r="M10" s="32"/>
      <c r="N10" s="32">
        <f t="shared" si="1"/>
        <v>0</v>
      </c>
      <c r="O10" s="32">
        <v>0</v>
      </c>
      <c r="P10" s="32"/>
      <c r="Q10" s="32"/>
      <c r="R10" s="662">
        <f t="shared" si="2"/>
        <v>0</v>
      </c>
      <c r="S10" s="42"/>
      <c r="T10" s="662">
        <f t="shared" si="3"/>
        <v>0</v>
      </c>
      <c r="U10" s="32">
        <v>0</v>
      </c>
      <c r="V10" s="32"/>
      <c r="W10" s="32">
        <v>6</v>
      </c>
      <c r="X10" s="36"/>
      <c r="Y10" s="33">
        <v>4</v>
      </c>
      <c r="Z10" s="34" t="s">
        <v>3</v>
      </c>
      <c r="AA10" s="35">
        <v>0</v>
      </c>
      <c r="AB10" s="35"/>
      <c r="AC10" s="35"/>
      <c r="AD10" s="35">
        <v>0</v>
      </c>
      <c r="AE10" s="35"/>
      <c r="AF10" s="35"/>
      <c r="AG10" s="35">
        <v>0</v>
      </c>
      <c r="AH10" s="35"/>
      <c r="AI10" s="35"/>
      <c r="AJ10" s="35">
        <v>0</v>
      </c>
      <c r="AK10" s="35"/>
      <c r="AL10" s="30">
        <f t="shared" si="4"/>
        <v>0</v>
      </c>
      <c r="AM10" s="35">
        <v>0</v>
      </c>
      <c r="AN10" s="35"/>
      <c r="AO10" s="35"/>
      <c r="AP10" s="661">
        <v>0</v>
      </c>
      <c r="AQ10" s="661"/>
      <c r="AR10" s="762">
        <f t="shared" si="5"/>
        <v>0</v>
      </c>
      <c r="AS10" s="35">
        <v>0</v>
      </c>
      <c r="AT10" s="98"/>
      <c r="AU10" s="98"/>
    </row>
    <row r="11" spans="1:47" s="72" customFormat="1">
      <c r="A11" s="33">
        <v>5</v>
      </c>
      <c r="B11" s="813" t="s">
        <v>4</v>
      </c>
      <c r="C11" s="32">
        <v>120</v>
      </c>
      <c r="D11" s="32">
        <v>0</v>
      </c>
      <c r="E11" s="32">
        <v>98</v>
      </c>
      <c r="F11" s="32">
        <v>120</v>
      </c>
      <c r="G11" s="32">
        <v>0</v>
      </c>
      <c r="H11" s="32"/>
      <c r="I11" s="32">
        <v>250</v>
      </c>
      <c r="J11" s="32"/>
      <c r="K11" s="32"/>
      <c r="L11" s="32">
        <f t="shared" si="0"/>
        <v>30</v>
      </c>
      <c r="M11" s="32"/>
      <c r="N11" s="32">
        <f t="shared" si="1"/>
        <v>0</v>
      </c>
      <c r="O11" s="32">
        <v>20</v>
      </c>
      <c r="P11" s="32"/>
      <c r="Q11" s="32"/>
      <c r="R11" s="662">
        <f t="shared" si="2"/>
        <v>0.6</v>
      </c>
      <c r="S11" s="42"/>
      <c r="T11" s="662">
        <f t="shared" si="3"/>
        <v>0</v>
      </c>
      <c r="U11" s="32">
        <v>82</v>
      </c>
      <c r="V11" s="32"/>
      <c r="W11" s="32"/>
      <c r="X11" s="36"/>
      <c r="Y11" s="33">
        <v>5</v>
      </c>
      <c r="Z11" s="34" t="s">
        <v>4</v>
      </c>
      <c r="AA11" s="35">
        <v>0</v>
      </c>
      <c r="AB11" s="35"/>
      <c r="AC11" s="35"/>
      <c r="AD11" s="35">
        <v>0</v>
      </c>
      <c r="AE11" s="35"/>
      <c r="AF11" s="35"/>
      <c r="AG11" s="35">
        <v>0</v>
      </c>
      <c r="AH11" s="35"/>
      <c r="AI11" s="35"/>
      <c r="AJ11" s="35">
        <v>0</v>
      </c>
      <c r="AK11" s="35"/>
      <c r="AL11" s="30">
        <f t="shared" si="4"/>
        <v>0</v>
      </c>
      <c r="AM11" s="35">
        <v>0</v>
      </c>
      <c r="AN11" s="35"/>
      <c r="AO11" s="35"/>
      <c r="AP11" s="661">
        <v>0</v>
      </c>
      <c r="AQ11" s="661"/>
      <c r="AR11" s="762">
        <f t="shared" si="5"/>
        <v>0</v>
      </c>
      <c r="AS11" s="35">
        <v>0</v>
      </c>
      <c r="AT11" s="98"/>
      <c r="AU11" s="98"/>
    </row>
    <row r="12" spans="1:47" s="72" customFormat="1">
      <c r="A12" s="33">
        <v>6</v>
      </c>
      <c r="B12" s="813" t="s">
        <v>5</v>
      </c>
      <c r="C12" s="32">
        <v>324</v>
      </c>
      <c r="D12" s="32">
        <v>0</v>
      </c>
      <c r="E12" s="32">
        <v>324</v>
      </c>
      <c r="F12" s="32">
        <v>322</v>
      </c>
      <c r="G12" s="32">
        <v>0</v>
      </c>
      <c r="H12" s="32"/>
      <c r="I12" s="32">
        <v>369</v>
      </c>
      <c r="J12" s="32"/>
      <c r="K12" s="32"/>
      <c r="L12" s="32">
        <f t="shared" si="0"/>
        <v>118.818</v>
      </c>
      <c r="M12" s="32"/>
      <c r="N12" s="32">
        <f t="shared" si="1"/>
        <v>0</v>
      </c>
      <c r="O12" s="32">
        <v>20</v>
      </c>
      <c r="P12" s="32"/>
      <c r="Q12" s="32"/>
      <c r="R12" s="662">
        <f t="shared" si="2"/>
        <v>2.37636</v>
      </c>
      <c r="S12" s="42"/>
      <c r="T12" s="662">
        <f t="shared" si="3"/>
        <v>0</v>
      </c>
      <c r="U12" s="32">
        <v>164</v>
      </c>
      <c r="V12" s="32"/>
      <c r="W12" s="32"/>
      <c r="X12" s="36"/>
      <c r="Y12" s="33">
        <v>6</v>
      </c>
      <c r="Z12" s="34" t="s">
        <v>5</v>
      </c>
      <c r="AA12" s="35">
        <v>0</v>
      </c>
      <c r="AB12" s="35"/>
      <c r="AC12" s="35"/>
      <c r="AD12" s="35">
        <v>0</v>
      </c>
      <c r="AE12" s="35"/>
      <c r="AF12" s="35"/>
      <c r="AG12" s="35">
        <v>0</v>
      </c>
      <c r="AH12" s="35"/>
      <c r="AI12" s="35"/>
      <c r="AJ12" s="35">
        <v>0</v>
      </c>
      <c r="AK12" s="35"/>
      <c r="AL12" s="30">
        <f t="shared" si="4"/>
        <v>0</v>
      </c>
      <c r="AM12" s="35">
        <v>0</v>
      </c>
      <c r="AN12" s="35"/>
      <c r="AO12" s="35"/>
      <c r="AP12" s="661">
        <v>0</v>
      </c>
      <c r="AQ12" s="661"/>
      <c r="AR12" s="762">
        <f t="shared" si="5"/>
        <v>0</v>
      </c>
      <c r="AS12" s="35">
        <v>0</v>
      </c>
      <c r="AT12" s="98"/>
      <c r="AU12" s="98"/>
    </row>
    <row r="13" spans="1:47" s="74" customFormat="1">
      <c r="A13" s="33">
        <v>7</v>
      </c>
      <c r="B13" s="813" t="s">
        <v>6</v>
      </c>
      <c r="C13" s="73">
        <v>160</v>
      </c>
      <c r="D13" s="73">
        <v>30</v>
      </c>
      <c r="E13" s="73">
        <v>160</v>
      </c>
      <c r="F13" s="73">
        <v>160</v>
      </c>
      <c r="G13" s="73">
        <v>30</v>
      </c>
      <c r="H13" s="73"/>
      <c r="I13" s="73">
        <v>520</v>
      </c>
      <c r="J13" s="73">
        <v>217</v>
      </c>
      <c r="K13" s="73"/>
      <c r="L13" s="499">
        <v>110</v>
      </c>
      <c r="M13" s="499"/>
      <c r="N13" s="32">
        <f t="shared" si="1"/>
        <v>0</v>
      </c>
      <c r="O13" s="73">
        <v>30</v>
      </c>
      <c r="P13" s="73">
        <v>21</v>
      </c>
      <c r="Q13" s="73"/>
      <c r="R13" s="662">
        <f t="shared" si="2"/>
        <v>3.3</v>
      </c>
      <c r="S13" s="42"/>
      <c r="T13" s="662">
        <f t="shared" si="3"/>
        <v>0</v>
      </c>
      <c r="U13" s="73">
        <v>84</v>
      </c>
      <c r="V13" s="73">
        <v>10</v>
      </c>
      <c r="W13" s="73"/>
      <c r="X13" s="38"/>
      <c r="Y13" s="33">
        <v>7</v>
      </c>
      <c r="Z13" s="34" t="s">
        <v>6</v>
      </c>
      <c r="AA13" s="35">
        <v>0</v>
      </c>
      <c r="AB13" s="35"/>
      <c r="AC13" s="35"/>
      <c r="AD13" s="35">
        <v>0</v>
      </c>
      <c r="AE13" s="35"/>
      <c r="AF13" s="35"/>
      <c r="AG13" s="35">
        <v>0</v>
      </c>
      <c r="AH13" s="35"/>
      <c r="AI13" s="35"/>
      <c r="AJ13" s="35">
        <v>0</v>
      </c>
      <c r="AK13" s="35"/>
      <c r="AL13" s="30">
        <f t="shared" si="4"/>
        <v>0</v>
      </c>
      <c r="AM13" s="35">
        <v>0</v>
      </c>
      <c r="AN13" s="35"/>
      <c r="AO13" s="35"/>
      <c r="AP13" s="661">
        <v>0</v>
      </c>
      <c r="AQ13" s="661"/>
      <c r="AR13" s="762">
        <f t="shared" si="5"/>
        <v>0</v>
      </c>
      <c r="AS13" s="35">
        <v>0</v>
      </c>
      <c r="AT13" s="99"/>
      <c r="AU13" s="99"/>
    </row>
    <row r="14" spans="1:47" s="74" customFormat="1">
      <c r="A14" s="33">
        <v>8</v>
      </c>
      <c r="B14" s="813" t="s">
        <v>7</v>
      </c>
      <c r="C14" s="37">
        <v>64</v>
      </c>
      <c r="D14" s="37">
        <v>110</v>
      </c>
      <c r="E14" s="37">
        <v>145</v>
      </c>
      <c r="F14" s="37">
        <v>64</v>
      </c>
      <c r="G14" s="37">
        <v>40</v>
      </c>
      <c r="H14" s="37">
        <v>145</v>
      </c>
      <c r="I14" s="37">
        <v>277</v>
      </c>
      <c r="J14" s="37">
        <v>200</v>
      </c>
      <c r="K14" s="37">
        <v>280</v>
      </c>
      <c r="L14" s="32">
        <f>I14*F14/1000</f>
        <v>17.728000000000002</v>
      </c>
      <c r="M14" s="32"/>
      <c r="N14" s="32">
        <f t="shared" si="1"/>
        <v>40.6</v>
      </c>
      <c r="O14" s="37">
        <v>25</v>
      </c>
      <c r="P14" s="37">
        <v>30</v>
      </c>
      <c r="Q14" s="37">
        <v>22</v>
      </c>
      <c r="R14" s="662">
        <f t="shared" si="2"/>
        <v>0.44320000000000004</v>
      </c>
      <c r="S14" s="42"/>
      <c r="T14" s="662">
        <f t="shared" si="3"/>
        <v>0.89319999999999999</v>
      </c>
      <c r="U14" s="37">
        <v>33</v>
      </c>
      <c r="V14" s="37">
        <v>130</v>
      </c>
      <c r="W14" s="37">
        <v>117</v>
      </c>
      <c r="X14" s="38"/>
      <c r="Y14" s="33">
        <v>8</v>
      </c>
      <c r="Z14" s="34" t="s">
        <v>7</v>
      </c>
      <c r="AA14" s="35">
        <v>0</v>
      </c>
      <c r="AB14" s="35"/>
      <c r="AC14" s="35"/>
      <c r="AD14" s="35">
        <v>0</v>
      </c>
      <c r="AE14" s="35"/>
      <c r="AF14" s="35"/>
      <c r="AG14" s="35">
        <v>0</v>
      </c>
      <c r="AH14" s="35"/>
      <c r="AI14" s="35"/>
      <c r="AJ14" s="35">
        <v>0</v>
      </c>
      <c r="AK14" s="35"/>
      <c r="AL14" s="30">
        <f t="shared" si="4"/>
        <v>0</v>
      </c>
      <c r="AM14" s="35">
        <v>0</v>
      </c>
      <c r="AN14" s="35"/>
      <c r="AO14" s="35"/>
      <c r="AP14" s="661">
        <v>0</v>
      </c>
      <c r="AQ14" s="661"/>
      <c r="AR14" s="762">
        <f t="shared" si="5"/>
        <v>0</v>
      </c>
      <c r="AS14" s="35">
        <v>0</v>
      </c>
      <c r="AT14" s="99"/>
      <c r="AU14" s="99"/>
    </row>
    <row r="15" spans="1:47" s="74" customFormat="1">
      <c r="A15" s="33">
        <v>9</v>
      </c>
      <c r="B15" s="813" t="s">
        <v>8</v>
      </c>
      <c r="C15" s="37">
        <v>0</v>
      </c>
      <c r="D15" s="37">
        <v>0</v>
      </c>
      <c r="E15" s="37">
        <v>0</v>
      </c>
      <c r="F15" s="37">
        <v>0</v>
      </c>
      <c r="G15" s="37">
        <v>0</v>
      </c>
      <c r="H15" s="37">
        <v>3.2</v>
      </c>
      <c r="I15" s="37">
        <v>0</v>
      </c>
      <c r="J15" s="37"/>
      <c r="K15" s="37">
        <v>180</v>
      </c>
      <c r="L15" s="32">
        <f>I15*F15/1000</f>
        <v>0</v>
      </c>
      <c r="M15" s="32"/>
      <c r="N15" s="32">
        <f t="shared" si="1"/>
        <v>0.57599999999999996</v>
      </c>
      <c r="O15" s="37">
        <v>0</v>
      </c>
      <c r="P15" s="37"/>
      <c r="Q15" s="37">
        <v>25</v>
      </c>
      <c r="R15" s="662">
        <f t="shared" si="2"/>
        <v>0</v>
      </c>
      <c r="S15" s="42"/>
      <c r="T15" s="662">
        <f t="shared" si="3"/>
        <v>1.4399999999999998E-2</v>
      </c>
      <c r="U15" s="37">
        <v>0</v>
      </c>
      <c r="V15" s="37"/>
      <c r="W15" s="37">
        <v>3</v>
      </c>
      <c r="X15" s="38"/>
      <c r="Y15" s="33">
        <v>9</v>
      </c>
      <c r="Z15" s="34" t="s">
        <v>8</v>
      </c>
      <c r="AA15" s="35">
        <v>0</v>
      </c>
      <c r="AB15" s="35"/>
      <c r="AC15" s="35">
        <v>0.5</v>
      </c>
      <c r="AD15" s="35">
        <v>0</v>
      </c>
      <c r="AE15" s="35"/>
      <c r="AF15" s="35">
        <v>0.5</v>
      </c>
      <c r="AG15" s="35">
        <v>0</v>
      </c>
      <c r="AH15" s="35"/>
      <c r="AI15" s="35">
        <v>800</v>
      </c>
      <c r="AJ15" s="35">
        <v>0</v>
      </c>
      <c r="AK15" s="35"/>
      <c r="AL15" s="30">
        <f t="shared" si="4"/>
        <v>0.4</v>
      </c>
      <c r="AM15" s="35">
        <v>0</v>
      </c>
      <c r="AN15" s="35"/>
      <c r="AO15" s="35">
        <v>15</v>
      </c>
      <c r="AP15" s="661">
        <v>0</v>
      </c>
      <c r="AQ15" s="661"/>
      <c r="AR15" s="762">
        <f t="shared" si="5"/>
        <v>6.0000000000000001E-3</v>
      </c>
      <c r="AS15" s="35">
        <v>0</v>
      </c>
      <c r="AT15" s="99"/>
      <c r="AU15" s="99">
        <v>1</v>
      </c>
    </row>
    <row r="16" spans="1:47" s="74" customFormat="1">
      <c r="A16" s="33">
        <v>10</v>
      </c>
      <c r="B16" s="813" t="s">
        <v>9</v>
      </c>
      <c r="C16" s="37">
        <v>0</v>
      </c>
      <c r="D16" s="37">
        <v>0</v>
      </c>
      <c r="E16" s="37">
        <v>0</v>
      </c>
      <c r="F16" s="37">
        <v>0</v>
      </c>
      <c r="G16" s="37">
        <v>0</v>
      </c>
      <c r="H16" s="37"/>
      <c r="I16" s="37">
        <v>0</v>
      </c>
      <c r="J16" s="37"/>
      <c r="K16" s="37"/>
      <c r="L16" s="32">
        <f>I16*F16/1000</f>
        <v>0</v>
      </c>
      <c r="M16" s="32"/>
      <c r="N16" s="32">
        <f t="shared" si="1"/>
        <v>0</v>
      </c>
      <c r="O16" s="37">
        <v>0</v>
      </c>
      <c r="P16" s="37"/>
      <c r="Q16" s="37"/>
      <c r="R16" s="662">
        <f t="shared" si="2"/>
        <v>0</v>
      </c>
      <c r="S16" s="42"/>
      <c r="T16" s="662">
        <f t="shared" si="3"/>
        <v>0</v>
      </c>
      <c r="U16" s="37">
        <v>0</v>
      </c>
      <c r="V16" s="37"/>
      <c r="W16" s="37"/>
      <c r="X16" s="38"/>
      <c r="Y16" s="33">
        <v>10</v>
      </c>
      <c r="Z16" s="34" t="s">
        <v>9</v>
      </c>
      <c r="AA16" s="35">
        <v>0</v>
      </c>
      <c r="AB16" s="35"/>
      <c r="AC16" s="35"/>
      <c r="AD16" s="35">
        <v>0</v>
      </c>
      <c r="AE16" s="35"/>
      <c r="AF16" s="35"/>
      <c r="AG16" s="35">
        <v>0</v>
      </c>
      <c r="AH16" s="35"/>
      <c r="AI16" s="35"/>
      <c r="AJ16" s="35">
        <v>0</v>
      </c>
      <c r="AK16" s="35"/>
      <c r="AL16" s="30">
        <f t="shared" si="4"/>
        <v>0</v>
      </c>
      <c r="AM16" s="35">
        <v>0</v>
      </c>
      <c r="AN16" s="35"/>
      <c r="AO16" s="35"/>
      <c r="AP16" s="661">
        <v>0</v>
      </c>
      <c r="AQ16" s="661"/>
      <c r="AR16" s="762">
        <f t="shared" si="5"/>
        <v>0</v>
      </c>
      <c r="AS16" s="35">
        <v>0</v>
      </c>
      <c r="AT16" s="99"/>
      <c r="AU16" s="99"/>
    </row>
    <row r="17" spans="1:47" s="74" customFormat="1">
      <c r="A17" s="39">
        <v>11</v>
      </c>
      <c r="B17" s="40" t="s">
        <v>10</v>
      </c>
      <c r="C17" s="37">
        <v>54</v>
      </c>
      <c r="D17" s="37">
        <v>0</v>
      </c>
      <c r="E17" s="37" t="s">
        <v>148</v>
      </c>
      <c r="F17" s="37">
        <v>54</v>
      </c>
      <c r="G17" s="37">
        <v>0</v>
      </c>
      <c r="H17" s="37"/>
      <c r="I17" s="37">
        <v>350</v>
      </c>
      <c r="J17" s="37"/>
      <c r="K17" s="37"/>
      <c r="L17" s="32">
        <f>I17*F17/1000</f>
        <v>18.899999999999999</v>
      </c>
      <c r="M17" s="32"/>
      <c r="N17" s="32">
        <f t="shared" si="1"/>
        <v>0</v>
      </c>
      <c r="O17" s="37">
        <v>20</v>
      </c>
      <c r="P17" s="37"/>
      <c r="Q17" s="37"/>
      <c r="R17" s="662">
        <f t="shared" si="2"/>
        <v>0.378</v>
      </c>
      <c r="S17" s="42"/>
      <c r="T17" s="662">
        <f t="shared" si="3"/>
        <v>0</v>
      </c>
      <c r="U17" s="37">
        <v>18</v>
      </c>
      <c r="V17" s="37"/>
      <c r="W17" s="37"/>
      <c r="X17" s="38"/>
      <c r="Y17" s="39">
        <v>11</v>
      </c>
      <c r="Z17" s="40" t="s">
        <v>10</v>
      </c>
      <c r="AA17" s="35">
        <v>0</v>
      </c>
      <c r="AB17" s="35"/>
      <c r="AC17" s="35"/>
      <c r="AD17" s="35">
        <v>0</v>
      </c>
      <c r="AE17" s="35"/>
      <c r="AF17" s="35"/>
      <c r="AG17" s="35">
        <v>0</v>
      </c>
      <c r="AH17" s="35"/>
      <c r="AI17" s="35"/>
      <c r="AJ17" s="35">
        <v>0</v>
      </c>
      <c r="AK17" s="35"/>
      <c r="AL17" s="30">
        <f t="shared" si="4"/>
        <v>0</v>
      </c>
      <c r="AM17" s="35">
        <v>0</v>
      </c>
      <c r="AN17" s="35"/>
      <c r="AO17" s="35"/>
      <c r="AP17" s="661">
        <v>0</v>
      </c>
      <c r="AQ17" s="661"/>
      <c r="AR17" s="762">
        <f t="shared" si="5"/>
        <v>0</v>
      </c>
      <c r="AS17" s="35">
        <v>0</v>
      </c>
      <c r="AT17" s="99"/>
      <c r="AU17" s="99"/>
    </row>
    <row r="18" spans="1:47" s="74" customFormat="1">
      <c r="A18" s="39"/>
      <c r="B18" s="41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44"/>
      <c r="S18" s="44"/>
      <c r="T18" s="44"/>
      <c r="U18" s="37"/>
      <c r="V18" s="37"/>
      <c r="W18" s="37"/>
      <c r="X18" s="38"/>
      <c r="Y18" s="43"/>
      <c r="Z18" s="43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661"/>
      <c r="AQ18" s="661"/>
      <c r="AR18" s="661"/>
      <c r="AS18" s="37"/>
      <c r="AT18" s="99"/>
      <c r="AU18" s="99"/>
    </row>
    <row r="19" spans="1:47" s="74" customFormat="1" ht="18.75">
      <c r="A19" s="45"/>
      <c r="B19" s="45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6"/>
      <c r="S19" s="76"/>
      <c r="T19" s="76"/>
      <c r="U19" s="77"/>
      <c r="V19" s="77"/>
      <c r="W19" s="77"/>
      <c r="X19" s="38"/>
      <c r="Y19" s="78"/>
      <c r="Z19" s="78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663"/>
      <c r="AQ19" s="663"/>
      <c r="AR19" s="663"/>
      <c r="AS19" s="77"/>
      <c r="AT19" s="654"/>
      <c r="AU19" s="654"/>
    </row>
    <row r="20" spans="1:47" s="65" customFormat="1" ht="21.75" customHeight="1">
      <c r="A20" s="1096" t="s">
        <v>11</v>
      </c>
      <c r="B20" s="1097"/>
      <c r="C20" s="51">
        <f t="shared" ref="C20:H20" si="6">SUM(C7:C19)</f>
        <v>910</v>
      </c>
      <c r="D20" s="51">
        <f t="shared" si="6"/>
        <v>140</v>
      </c>
      <c r="E20" s="51">
        <f t="shared" si="6"/>
        <v>876</v>
      </c>
      <c r="F20" s="51">
        <f t="shared" si="6"/>
        <v>908</v>
      </c>
      <c r="G20" s="51">
        <f t="shared" si="6"/>
        <v>70</v>
      </c>
      <c r="H20" s="51">
        <f t="shared" si="6"/>
        <v>297.2</v>
      </c>
      <c r="I20" s="51">
        <f>L20/F20*1000</f>
        <v>428.90528634361232</v>
      </c>
      <c r="J20" s="51"/>
      <c r="K20" s="51">
        <f>N20/H20*1000</f>
        <v>228.78869448183039</v>
      </c>
      <c r="L20" s="51">
        <f>SUM(L7:L19)</f>
        <v>389.44599999999997</v>
      </c>
      <c r="M20" s="51"/>
      <c r="N20" s="51">
        <f>SUM(N7:N19)</f>
        <v>67.995999999999995</v>
      </c>
      <c r="O20" s="51">
        <f>R20/L20*1000</f>
        <v>25.465815543104828</v>
      </c>
      <c r="P20" s="51"/>
      <c r="Q20" s="51">
        <f>T20/N20*1000</f>
        <v>19.264368492264254</v>
      </c>
      <c r="R20" s="56">
        <f>SUM(R7:R19)</f>
        <v>9.9175600000000017</v>
      </c>
      <c r="S20" s="50"/>
      <c r="T20" s="56">
        <f>SUM(T7:T19)</f>
        <v>1.3099000000000001</v>
      </c>
      <c r="U20" s="51">
        <f>SUM(U7:U19)</f>
        <v>426</v>
      </c>
      <c r="V20" s="51">
        <f>SUM(V13:V19)</f>
        <v>140</v>
      </c>
      <c r="W20" s="51">
        <f>SUM(W7:W19)</f>
        <v>248</v>
      </c>
      <c r="X20" s="27"/>
      <c r="Y20" s="1096" t="s">
        <v>11</v>
      </c>
      <c r="Z20" s="1097"/>
      <c r="AA20" s="49">
        <f>SUM(AA7:AA19)</f>
        <v>23</v>
      </c>
      <c r="AB20" s="49"/>
      <c r="AC20" s="49">
        <f>SUM(AC7:AC19)</f>
        <v>23.5</v>
      </c>
      <c r="AD20" s="49">
        <f>SUM(AD7:AD19)</f>
        <v>23</v>
      </c>
      <c r="AE20" s="49"/>
      <c r="AF20" s="49">
        <f>SUM(AF7:AF19)</f>
        <v>23.5</v>
      </c>
      <c r="AG20" s="49">
        <f>AJ20/AD20*1000</f>
        <v>3000</v>
      </c>
      <c r="AH20" s="49"/>
      <c r="AI20" s="49">
        <f>AL20/AF20*1000</f>
        <v>2953.1914893617022</v>
      </c>
      <c r="AJ20" s="49">
        <f>SUM(AJ7:AJ19)</f>
        <v>69</v>
      </c>
      <c r="AK20" s="49"/>
      <c r="AL20" s="49">
        <f>SUM(AL7:AL19)</f>
        <v>69.400000000000006</v>
      </c>
      <c r="AM20" s="49">
        <f>AP20/AJ20*1000</f>
        <v>9.9999999999999982</v>
      </c>
      <c r="AN20" s="49"/>
      <c r="AO20" s="49"/>
      <c r="AP20" s="56">
        <f>SUM(AP7:AP19)</f>
        <v>0.69</v>
      </c>
      <c r="AQ20" s="56"/>
      <c r="AR20" s="56"/>
      <c r="AS20" s="51">
        <f>SUM(AS7:AS19)</f>
        <v>18</v>
      </c>
      <c r="AT20" s="652"/>
      <c r="AU20" s="652">
        <f>SUM(AU7:AU19)</f>
        <v>19</v>
      </c>
    </row>
    <row r="21" spans="1:47" s="65" customFormat="1">
      <c r="A21" s="27"/>
      <c r="B21" s="27"/>
      <c r="C21" s="79"/>
      <c r="D21" s="325"/>
      <c r="E21" s="325"/>
      <c r="F21" s="79"/>
      <c r="G21" s="325"/>
      <c r="H21" s="325"/>
      <c r="I21" s="79"/>
      <c r="J21" s="325"/>
      <c r="K21" s="325"/>
      <c r="L21" s="79"/>
      <c r="M21" s="325"/>
      <c r="N21" s="325"/>
      <c r="O21" s="79"/>
      <c r="P21" s="325"/>
      <c r="Q21" s="325"/>
      <c r="R21" s="80"/>
      <c r="S21" s="80"/>
      <c r="T21" s="80"/>
      <c r="U21" s="81"/>
      <c r="V21" s="81"/>
      <c r="W21" s="81"/>
      <c r="X21" s="27"/>
      <c r="Y21" s="27"/>
      <c r="Z21" s="27"/>
      <c r="AA21" s="79"/>
      <c r="AB21" s="325"/>
      <c r="AC21" s="325"/>
      <c r="AD21" s="79"/>
      <c r="AE21" s="325"/>
      <c r="AF21" s="325"/>
      <c r="AG21" s="79"/>
      <c r="AH21" s="325"/>
      <c r="AI21" s="325"/>
      <c r="AJ21" s="79"/>
      <c r="AK21" s="328"/>
      <c r="AL21" s="328"/>
      <c r="AM21" s="79"/>
      <c r="AN21" s="328"/>
      <c r="AO21" s="328"/>
      <c r="AP21" s="80"/>
      <c r="AQ21" s="80"/>
      <c r="AR21" s="80"/>
      <c r="AS21" s="81"/>
    </row>
    <row r="22" spans="1:47" s="65" customFormat="1" ht="23.25">
      <c r="A22" s="27"/>
      <c r="B22" s="27"/>
      <c r="C22" s="79"/>
      <c r="D22" s="325"/>
      <c r="E22" s="325"/>
      <c r="F22" s="79"/>
      <c r="G22" s="325"/>
      <c r="H22" s="325"/>
      <c r="I22" s="79"/>
      <c r="J22" s="325"/>
      <c r="K22" s="325"/>
      <c r="L22" s="79"/>
      <c r="M22" s="325"/>
      <c r="N22" s="325"/>
      <c r="O22" s="79"/>
      <c r="P22" s="325"/>
      <c r="Q22" s="325"/>
      <c r="R22" s="80"/>
      <c r="S22" s="80"/>
      <c r="T22" s="80"/>
      <c r="U22" s="81"/>
      <c r="V22" s="81"/>
      <c r="W22" s="81"/>
      <c r="X22" s="27"/>
      <c r="Y22" s="27"/>
      <c r="Z22" s="27"/>
      <c r="AA22" s="79"/>
      <c r="AB22" s="325"/>
      <c r="AC22" s="325"/>
      <c r="AD22" s="79"/>
      <c r="AE22" s="325"/>
      <c r="AF22" s="325"/>
      <c r="AG22" s="82"/>
      <c r="AH22" s="82"/>
      <c r="AI22" s="82"/>
      <c r="AJ22" s="82"/>
      <c r="AK22" s="82"/>
      <c r="AL22" s="82"/>
      <c r="AM22" s="82"/>
      <c r="AN22" s="82"/>
      <c r="AO22" s="82"/>
      <c r="AP22" s="83"/>
      <c r="AQ22" s="83"/>
      <c r="AR22" s="83"/>
      <c r="AS22" s="81"/>
    </row>
    <row r="23" spans="1:47" s="65" customFormat="1" ht="23.25">
      <c r="A23" s="27"/>
      <c r="B23" s="27"/>
      <c r="C23" s="79"/>
      <c r="D23" s="325"/>
      <c r="E23" s="325"/>
      <c r="F23" s="79"/>
      <c r="G23" s="325"/>
      <c r="H23" s="325"/>
      <c r="I23" s="79"/>
      <c r="J23" s="325"/>
      <c r="K23" s="325"/>
      <c r="L23" s="79"/>
      <c r="M23" s="325"/>
      <c r="N23" s="325"/>
      <c r="O23" s="79"/>
      <c r="P23" s="325"/>
      <c r="Q23" s="325"/>
      <c r="R23" s="80"/>
      <c r="S23" s="80"/>
      <c r="T23" s="80"/>
      <c r="U23" s="81"/>
      <c r="V23" s="81"/>
      <c r="W23" s="81"/>
      <c r="X23" s="27"/>
      <c r="Y23" s="27"/>
      <c r="Z23" s="27"/>
      <c r="AA23" s="79"/>
      <c r="AB23" s="325"/>
      <c r="AC23" s="325"/>
      <c r="AD23" s="79"/>
      <c r="AE23" s="325"/>
      <c r="AF23" s="325"/>
      <c r="AG23" s="82"/>
      <c r="AH23" s="82"/>
      <c r="AI23" s="82"/>
      <c r="AJ23" s="82"/>
      <c r="AK23" s="82"/>
      <c r="AL23" s="82"/>
      <c r="AM23" s="82"/>
      <c r="AN23" s="82"/>
      <c r="AO23" s="82"/>
      <c r="AP23" s="83"/>
      <c r="AQ23" s="83"/>
      <c r="AR23" s="83"/>
      <c r="AS23" s="81"/>
    </row>
    <row r="24" spans="1:47" s="84" customFormat="1" ht="23.25" customHeight="1">
      <c r="A24" s="1091" t="s">
        <v>132</v>
      </c>
      <c r="B24" s="1091"/>
      <c r="C24" s="1091"/>
      <c r="D24" s="1091"/>
      <c r="E24" s="1091"/>
      <c r="F24" s="1091"/>
      <c r="G24" s="1091"/>
      <c r="H24" s="1091"/>
      <c r="I24" s="1091"/>
      <c r="J24" s="1091"/>
      <c r="K24" s="1091"/>
      <c r="L24" s="1091"/>
      <c r="M24" s="1091"/>
      <c r="N24" s="1091"/>
      <c r="O24" s="1091"/>
      <c r="P24" s="1091"/>
      <c r="Q24" s="1091"/>
      <c r="R24" s="1091"/>
      <c r="S24" s="1091"/>
      <c r="T24" s="1091"/>
      <c r="U24" s="1091"/>
      <c r="V24" s="1091"/>
      <c r="W24" s="1091"/>
      <c r="X24" s="655"/>
      <c r="Y24" s="1091" t="s">
        <v>132</v>
      </c>
      <c r="Z24" s="1091"/>
      <c r="AA24" s="1091"/>
      <c r="AB24" s="1091"/>
      <c r="AC24" s="1091"/>
      <c r="AD24" s="1091"/>
      <c r="AE24" s="1091"/>
      <c r="AF24" s="1091"/>
      <c r="AG24" s="1091"/>
      <c r="AH24" s="1091"/>
      <c r="AI24" s="1091"/>
      <c r="AJ24" s="1091"/>
      <c r="AK24" s="1091"/>
      <c r="AL24" s="1091"/>
      <c r="AM24" s="1091"/>
      <c r="AN24" s="1091"/>
      <c r="AO24" s="1091"/>
      <c r="AP24" s="1091"/>
      <c r="AQ24" s="1091"/>
      <c r="AR24" s="1091"/>
      <c r="AS24" s="1091"/>
      <c r="AT24" s="1091"/>
      <c r="AU24" s="1091"/>
    </row>
    <row r="25" spans="1:47" s="62" customFormat="1" ht="20.25" customHeight="1">
      <c r="A25" s="1092" t="s">
        <v>57</v>
      </c>
      <c r="B25" s="1092"/>
      <c r="C25" s="1092"/>
      <c r="D25" s="1092"/>
      <c r="E25" s="1092"/>
      <c r="F25" s="1092"/>
      <c r="G25" s="1092"/>
      <c r="H25" s="1092"/>
      <c r="I25" s="1092"/>
      <c r="J25" s="1092"/>
      <c r="K25" s="1092"/>
      <c r="L25" s="1092"/>
      <c r="M25" s="1092"/>
      <c r="N25" s="1092"/>
      <c r="O25" s="1092"/>
      <c r="P25" s="1092"/>
      <c r="Q25" s="1092"/>
      <c r="R25" s="1092"/>
      <c r="S25" s="1092"/>
      <c r="T25" s="1092"/>
      <c r="U25" s="1092"/>
      <c r="V25" s="1092"/>
      <c r="W25" s="1092"/>
      <c r="X25" s="53"/>
      <c r="Y25" s="1092" t="s">
        <v>57</v>
      </c>
      <c r="Z25" s="1092"/>
      <c r="AA25" s="1092"/>
      <c r="AB25" s="1092"/>
      <c r="AC25" s="1092"/>
      <c r="AD25" s="1092"/>
      <c r="AE25" s="1092"/>
      <c r="AF25" s="1092"/>
      <c r="AG25" s="1092"/>
      <c r="AH25" s="1092"/>
      <c r="AI25" s="1092"/>
      <c r="AJ25" s="1092"/>
      <c r="AK25" s="1092"/>
      <c r="AL25" s="1092"/>
      <c r="AM25" s="1092"/>
      <c r="AN25" s="1092"/>
      <c r="AO25" s="1092"/>
      <c r="AP25" s="1092"/>
      <c r="AQ25" s="1092"/>
      <c r="AR25" s="1092"/>
      <c r="AS25" s="1092"/>
      <c r="AT25" s="1092"/>
      <c r="AU25" s="1092"/>
    </row>
    <row r="26" spans="1:47" s="65" customFormat="1">
      <c r="A26" s="53"/>
      <c r="B26" s="53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  <c r="R26" s="60"/>
      <c r="S26" s="60"/>
      <c r="T26" s="60"/>
      <c r="U26" s="61"/>
      <c r="V26" s="61"/>
      <c r="W26" s="61"/>
      <c r="X26" s="53"/>
      <c r="Y26" s="53"/>
      <c r="Z26" s="54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9"/>
      <c r="AN26" s="59"/>
      <c r="AO26" s="59"/>
      <c r="AP26" s="60"/>
      <c r="AQ26" s="60"/>
      <c r="AR26" s="60"/>
      <c r="AS26" s="55" t="s">
        <v>58</v>
      </c>
    </row>
    <row r="27" spans="1:47" s="64" customFormat="1" ht="18.75" customHeight="1">
      <c r="A27" s="1100" t="s">
        <v>14</v>
      </c>
      <c r="B27" s="1103" t="s">
        <v>15</v>
      </c>
      <c r="C27" s="1093" t="s">
        <v>61</v>
      </c>
      <c r="D27" s="1093"/>
      <c r="E27" s="1093"/>
      <c r="F27" s="1093"/>
      <c r="G27" s="1093"/>
      <c r="H27" s="1093"/>
      <c r="I27" s="1093"/>
      <c r="J27" s="1093"/>
      <c r="K27" s="1093"/>
      <c r="L27" s="1093"/>
      <c r="M27" s="1093"/>
      <c r="N27" s="1093"/>
      <c r="O27" s="1093"/>
      <c r="P27" s="1093"/>
      <c r="Q27" s="1093"/>
      <c r="R27" s="1093"/>
      <c r="S27" s="1093"/>
      <c r="T27" s="1093"/>
      <c r="U27" s="1093"/>
      <c r="V27" s="1093"/>
      <c r="W27" s="1093"/>
      <c r="X27" s="63"/>
      <c r="Y27" s="1100" t="s">
        <v>14</v>
      </c>
      <c r="Z27" s="1103" t="s">
        <v>15</v>
      </c>
      <c r="AA27" s="1093" t="s">
        <v>62</v>
      </c>
      <c r="AB27" s="1093"/>
      <c r="AC27" s="1093"/>
      <c r="AD27" s="1093"/>
      <c r="AE27" s="1093"/>
      <c r="AF27" s="1093"/>
      <c r="AG27" s="1093"/>
      <c r="AH27" s="1093"/>
      <c r="AI27" s="1093"/>
      <c r="AJ27" s="1093"/>
      <c r="AK27" s="1093"/>
      <c r="AL27" s="1093"/>
      <c r="AM27" s="1093"/>
      <c r="AN27" s="1093"/>
      <c r="AO27" s="1093"/>
      <c r="AP27" s="1093"/>
      <c r="AQ27" s="1093"/>
      <c r="AR27" s="1093"/>
      <c r="AS27" s="1093"/>
      <c r="AT27" s="1093"/>
      <c r="AU27" s="1093"/>
    </row>
    <row r="28" spans="1:47" s="65" customFormat="1">
      <c r="A28" s="1101"/>
      <c r="B28" s="1104"/>
      <c r="C28" s="1098" t="s">
        <v>108</v>
      </c>
      <c r="D28" s="1098"/>
      <c r="E28" s="1098"/>
      <c r="F28" s="1098" t="s">
        <v>119</v>
      </c>
      <c r="G28" s="1098"/>
      <c r="H28" s="1098"/>
      <c r="I28" s="1098" t="s">
        <v>34</v>
      </c>
      <c r="J28" s="1098"/>
      <c r="K28" s="1098"/>
      <c r="L28" s="1098" t="s">
        <v>35</v>
      </c>
      <c r="M28" s="1098"/>
      <c r="N28" s="1098"/>
      <c r="O28" s="1098" t="s">
        <v>36</v>
      </c>
      <c r="P28" s="1098"/>
      <c r="Q28" s="1098"/>
      <c r="R28" s="1094" t="s">
        <v>37</v>
      </c>
      <c r="S28" s="1094"/>
      <c r="T28" s="1094"/>
      <c r="U28" s="1095" t="s">
        <v>38</v>
      </c>
      <c r="V28" s="1095"/>
      <c r="W28" s="1095"/>
      <c r="X28" s="63"/>
      <c r="Y28" s="1101"/>
      <c r="Z28" s="1104"/>
      <c r="AA28" s="1098" t="s">
        <v>108</v>
      </c>
      <c r="AB28" s="1098"/>
      <c r="AC28" s="1098"/>
      <c r="AD28" s="1098" t="s">
        <v>119</v>
      </c>
      <c r="AE28" s="1098"/>
      <c r="AF28" s="1098"/>
      <c r="AG28" s="1098" t="s">
        <v>34</v>
      </c>
      <c r="AH28" s="1098"/>
      <c r="AI28" s="1098"/>
      <c r="AJ28" s="1098" t="s">
        <v>35</v>
      </c>
      <c r="AK28" s="1098"/>
      <c r="AL28" s="1098"/>
      <c r="AM28" s="1098" t="s">
        <v>36</v>
      </c>
      <c r="AN28" s="1098"/>
      <c r="AO28" s="1098"/>
      <c r="AP28" s="1094" t="s">
        <v>37</v>
      </c>
      <c r="AQ28" s="1094"/>
      <c r="AR28" s="1094"/>
      <c r="AS28" s="1095" t="s">
        <v>38</v>
      </c>
      <c r="AT28" s="1095"/>
      <c r="AU28" s="1095"/>
    </row>
    <row r="29" spans="1:47" s="65" customFormat="1">
      <c r="A29" s="1102"/>
      <c r="B29" s="1105"/>
      <c r="C29" s="500">
        <v>2558</v>
      </c>
      <c r="D29" s="500" t="s">
        <v>114</v>
      </c>
      <c r="E29" s="500">
        <v>2559</v>
      </c>
      <c r="F29" s="500">
        <v>2558</v>
      </c>
      <c r="G29" s="500" t="s">
        <v>114</v>
      </c>
      <c r="H29" s="500">
        <v>2559</v>
      </c>
      <c r="I29" s="501">
        <v>2558</v>
      </c>
      <c r="J29" s="501" t="s">
        <v>114</v>
      </c>
      <c r="K29" s="501">
        <v>2559</v>
      </c>
      <c r="L29" s="501">
        <v>2558</v>
      </c>
      <c r="M29" s="501" t="s">
        <v>114</v>
      </c>
      <c r="N29" s="501">
        <v>2559</v>
      </c>
      <c r="O29" s="501">
        <v>2558</v>
      </c>
      <c r="P29" s="501" t="s">
        <v>114</v>
      </c>
      <c r="Q29" s="501">
        <v>2559</v>
      </c>
      <c r="R29" s="501">
        <v>2558</v>
      </c>
      <c r="S29" s="501" t="s">
        <v>114</v>
      </c>
      <c r="T29" s="501">
        <v>2559</v>
      </c>
      <c r="U29" s="500">
        <v>2558</v>
      </c>
      <c r="V29" s="502" t="s">
        <v>114</v>
      </c>
      <c r="W29" s="502">
        <v>2559</v>
      </c>
      <c r="X29" s="63"/>
      <c r="Y29" s="1102"/>
      <c r="Z29" s="1105"/>
      <c r="AA29" s="500">
        <v>2558</v>
      </c>
      <c r="AB29" s="500" t="s">
        <v>114</v>
      </c>
      <c r="AC29" s="500">
        <v>2559</v>
      </c>
      <c r="AD29" s="500">
        <v>2558</v>
      </c>
      <c r="AE29" s="500" t="s">
        <v>114</v>
      </c>
      <c r="AF29" s="500">
        <v>2559</v>
      </c>
      <c r="AG29" s="501">
        <v>2558</v>
      </c>
      <c r="AH29" s="501" t="s">
        <v>114</v>
      </c>
      <c r="AI29" s="501">
        <v>2559</v>
      </c>
      <c r="AJ29" s="501">
        <v>2558</v>
      </c>
      <c r="AK29" s="501" t="s">
        <v>114</v>
      </c>
      <c r="AL29" s="501">
        <v>2559</v>
      </c>
      <c r="AM29" s="501">
        <v>2558</v>
      </c>
      <c r="AN29" s="501" t="s">
        <v>114</v>
      </c>
      <c r="AO29" s="501">
        <v>2559</v>
      </c>
      <c r="AP29" s="501">
        <v>2558</v>
      </c>
      <c r="AQ29" s="501" t="s">
        <v>114</v>
      </c>
      <c r="AR29" s="501">
        <v>2559</v>
      </c>
      <c r="AS29" s="500">
        <v>2558</v>
      </c>
      <c r="AT29" s="500" t="s">
        <v>114</v>
      </c>
      <c r="AU29" s="502">
        <v>2559</v>
      </c>
    </row>
    <row r="30" spans="1:47" s="71" customFormat="1">
      <c r="A30" s="28">
        <v>1</v>
      </c>
      <c r="B30" s="29" t="s">
        <v>0</v>
      </c>
      <c r="C30" s="30">
        <v>0</v>
      </c>
      <c r="D30" s="30"/>
      <c r="E30" s="30"/>
      <c r="F30" s="30">
        <v>0</v>
      </c>
      <c r="G30" s="30"/>
      <c r="H30" s="30"/>
      <c r="I30" s="30">
        <v>0</v>
      </c>
      <c r="J30" s="30"/>
      <c r="K30" s="30"/>
      <c r="L30" s="30">
        <v>0</v>
      </c>
      <c r="M30" s="30"/>
      <c r="N30" s="67">
        <f t="shared" ref="N30:N40" si="7">K30*H30/1000</f>
        <v>0</v>
      </c>
      <c r="O30" s="30">
        <v>0</v>
      </c>
      <c r="P30" s="30"/>
      <c r="Q30" s="30"/>
      <c r="R30" s="30">
        <v>0</v>
      </c>
      <c r="S30" s="30"/>
      <c r="T30" s="757">
        <f t="shared" ref="T30:T40" si="8">Q30*N30/1000</f>
        <v>0</v>
      </c>
      <c r="U30" s="30">
        <v>0</v>
      </c>
      <c r="V30" s="760"/>
      <c r="W30" s="760"/>
      <c r="X30" s="31"/>
      <c r="Y30" s="28">
        <v>1</v>
      </c>
      <c r="Z30" s="29" t="s">
        <v>0</v>
      </c>
      <c r="AA30" s="30">
        <v>0</v>
      </c>
      <c r="AB30" s="30">
        <v>0</v>
      </c>
      <c r="AC30" s="30"/>
      <c r="AD30" s="30">
        <v>0</v>
      </c>
      <c r="AE30" s="30">
        <v>0</v>
      </c>
      <c r="AF30" s="30"/>
      <c r="AG30" s="30">
        <v>0</v>
      </c>
      <c r="AH30" s="30">
        <v>0</v>
      </c>
      <c r="AI30" s="30"/>
      <c r="AJ30" s="30">
        <v>0</v>
      </c>
      <c r="AK30" s="30"/>
      <c r="AL30" s="30">
        <f t="shared" ref="AL30:AL40" si="9">AF30*AI30/1000</f>
        <v>0</v>
      </c>
      <c r="AM30" s="30">
        <v>0</v>
      </c>
      <c r="AN30" s="30">
        <v>0</v>
      </c>
      <c r="AO30" s="30"/>
      <c r="AP30" s="662">
        <v>0</v>
      </c>
      <c r="AQ30" s="30"/>
      <c r="AR30" s="762">
        <f t="shared" ref="AR30:AR40" si="10">AO30*AL30/1000</f>
        <v>0</v>
      </c>
      <c r="AS30" s="30">
        <v>0</v>
      </c>
      <c r="AT30" s="656">
        <v>0</v>
      </c>
      <c r="AU30" s="653"/>
    </row>
    <row r="31" spans="1:47" s="72" customFormat="1">
      <c r="A31" s="33">
        <v>2</v>
      </c>
      <c r="B31" s="34" t="s">
        <v>1</v>
      </c>
      <c r="C31" s="30">
        <v>0</v>
      </c>
      <c r="D31" s="30"/>
      <c r="E31" s="30"/>
      <c r="F31" s="30">
        <v>0</v>
      </c>
      <c r="G31" s="30"/>
      <c r="H31" s="30"/>
      <c r="I31" s="30">
        <v>0</v>
      </c>
      <c r="J31" s="30"/>
      <c r="K31" s="30"/>
      <c r="L31" s="30">
        <v>0</v>
      </c>
      <c r="M31" s="30"/>
      <c r="N31" s="32">
        <f t="shared" si="7"/>
        <v>0</v>
      </c>
      <c r="O31" s="30">
        <v>0</v>
      </c>
      <c r="P31" s="30"/>
      <c r="Q31" s="30"/>
      <c r="R31" s="30">
        <v>0</v>
      </c>
      <c r="S31" s="30"/>
      <c r="T31" s="761">
        <f t="shared" si="8"/>
        <v>0</v>
      </c>
      <c r="U31" s="30">
        <v>0</v>
      </c>
      <c r="V31" s="30"/>
      <c r="W31" s="30"/>
      <c r="X31" s="36"/>
      <c r="Y31" s="33">
        <v>2</v>
      </c>
      <c r="Z31" s="34" t="s">
        <v>1</v>
      </c>
      <c r="AA31" s="30">
        <v>114</v>
      </c>
      <c r="AB31" s="30">
        <v>80</v>
      </c>
      <c r="AC31" s="30"/>
      <c r="AD31" s="30">
        <v>114</v>
      </c>
      <c r="AE31" s="30">
        <v>80</v>
      </c>
      <c r="AF31" s="30"/>
      <c r="AG31" s="30">
        <v>2500</v>
      </c>
      <c r="AH31" s="30">
        <v>5000</v>
      </c>
      <c r="AI31" s="30"/>
      <c r="AJ31" s="30">
        <f t="shared" ref="AJ31:AJ40" si="11">AD31*AG31/1000</f>
        <v>285</v>
      </c>
      <c r="AK31" s="30"/>
      <c r="AL31" s="30">
        <f t="shared" si="9"/>
        <v>0</v>
      </c>
      <c r="AM31" s="30">
        <v>15</v>
      </c>
      <c r="AN31" s="30">
        <v>15</v>
      </c>
      <c r="AO31" s="30"/>
      <c r="AP31" s="662">
        <f t="shared" ref="AP31:AP40" si="12">AM31*AJ31/1000</f>
        <v>4.2750000000000004</v>
      </c>
      <c r="AQ31" s="42"/>
      <c r="AR31" s="762">
        <f t="shared" si="10"/>
        <v>0</v>
      </c>
      <c r="AS31" s="32">
        <v>39</v>
      </c>
      <c r="AT31" s="97">
        <v>4</v>
      </c>
      <c r="AU31" s="98"/>
    </row>
    <row r="32" spans="1:47" s="72" customFormat="1">
      <c r="A32" s="33">
        <v>3</v>
      </c>
      <c r="B32" s="34" t="s">
        <v>2</v>
      </c>
      <c r="C32" s="30">
        <v>0</v>
      </c>
      <c r="D32" s="30"/>
      <c r="E32" s="30"/>
      <c r="F32" s="30">
        <v>0</v>
      </c>
      <c r="G32" s="30"/>
      <c r="H32" s="30"/>
      <c r="I32" s="30">
        <v>0</v>
      </c>
      <c r="J32" s="30"/>
      <c r="K32" s="30"/>
      <c r="L32" s="30">
        <v>0</v>
      </c>
      <c r="M32" s="30"/>
      <c r="N32" s="32">
        <f t="shared" si="7"/>
        <v>0</v>
      </c>
      <c r="O32" s="30">
        <v>0</v>
      </c>
      <c r="P32" s="30"/>
      <c r="Q32" s="30"/>
      <c r="R32" s="30">
        <v>0</v>
      </c>
      <c r="S32" s="30"/>
      <c r="T32" s="761">
        <f t="shared" si="8"/>
        <v>0</v>
      </c>
      <c r="U32" s="30">
        <v>0</v>
      </c>
      <c r="V32" s="30"/>
      <c r="W32" s="30"/>
      <c r="X32" s="36"/>
      <c r="Y32" s="33">
        <v>3</v>
      </c>
      <c r="Z32" s="34" t="s">
        <v>2</v>
      </c>
      <c r="AA32" s="30">
        <v>0</v>
      </c>
      <c r="AB32" s="30">
        <v>0</v>
      </c>
      <c r="AC32" s="30"/>
      <c r="AD32" s="30">
        <v>0</v>
      </c>
      <c r="AE32" s="30">
        <v>0</v>
      </c>
      <c r="AF32" s="30"/>
      <c r="AG32" s="30">
        <v>0</v>
      </c>
      <c r="AH32" s="30">
        <v>0</v>
      </c>
      <c r="AI32" s="30"/>
      <c r="AJ32" s="30">
        <f t="shared" si="11"/>
        <v>0</v>
      </c>
      <c r="AK32" s="30"/>
      <c r="AL32" s="30">
        <f t="shared" si="9"/>
        <v>0</v>
      </c>
      <c r="AM32" s="30">
        <v>0</v>
      </c>
      <c r="AN32" s="30">
        <v>0</v>
      </c>
      <c r="AO32" s="30"/>
      <c r="AP32" s="662">
        <f t="shared" si="12"/>
        <v>0</v>
      </c>
      <c r="AQ32" s="42"/>
      <c r="AR32" s="762">
        <f t="shared" si="10"/>
        <v>0</v>
      </c>
      <c r="AS32" s="30">
        <v>0</v>
      </c>
      <c r="AT32" s="97">
        <v>0</v>
      </c>
      <c r="AU32" s="98"/>
    </row>
    <row r="33" spans="1:47" s="72" customFormat="1">
      <c r="A33" s="33">
        <v>4</v>
      </c>
      <c r="B33" s="34" t="s">
        <v>3</v>
      </c>
      <c r="C33" s="30">
        <v>29</v>
      </c>
      <c r="D33" s="30"/>
      <c r="E33" s="30">
        <v>80</v>
      </c>
      <c r="F33" s="30">
        <v>29</v>
      </c>
      <c r="G33" s="30"/>
      <c r="H33" s="30">
        <v>60</v>
      </c>
      <c r="I33" s="30">
        <v>5000</v>
      </c>
      <c r="J33" s="30"/>
      <c r="K33" s="30">
        <v>2000</v>
      </c>
      <c r="L33" s="30">
        <f>I33*F33/1000</f>
        <v>145</v>
      </c>
      <c r="M33" s="30"/>
      <c r="N33" s="32">
        <f t="shared" si="7"/>
        <v>120</v>
      </c>
      <c r="O33" s="30">
        <v>10</v>
      </c>
      <c r="P33" s="30"/>
      <c r="Q33" s="30">
        <v>4</v>
      </c>
      <c r="R33" s="662">
        <f>O33*L33/1000</f>
        <v>1.45</v>
      </c>
      <c r="S33" s="42"/>
      <c r="T33" s="662">
        <f t="shared" si="8"/>
        <v>0.48</v>
      </c>
      <c r="U33" s="32">
        <v>8</v>
      </c>
      <c r="V33" s="32"/>
      <c r="W33" s="32">
        <v>19</v>
      </c>
      <c r="X33" s="36"/>
      <c r="Y33" s="33">
        <v>4</v>
      </c>
      <c r="Z33" s="34" t="s">
        <v>3</v>
      </c>
      <c r="AA33" s="30">
        <v>872</v>
      </c>
      <c r="AB33" s="30">
        <v>994</v>
      </c>
      <c r="AC33" s="30">
        <v>452</v>
      </c>
      <c r="AD33" s="30">
        <v>872</v>
      </c>
      <c r="AE33" s="30">
        <v>420</v>
      </c>
      <c r="AF33" s="30">
        <v>350</v>
      </c>
      <c r="AG33" s="30">
        <v>2500</v>
      </c>
      <c r="AH33" s="30">
        <v>3513</v>
      </c>
      <c r="AI33" s="30">
        <v>3500</v>
      </c>
      <c r="AJ33" s="30">
        <f t="shared" si="11"/>
        <v>2180</v>
      </c>
      <c r="AK33" s="30"/>
      <c r="AL33" s="30">
        <f t="shared" si="9"/>
        <v>1225</v>
      </c>
      <c r="AM33" s="30">
        <v>10</v>
      </c>
      <c r="AN33" s="30">
        <v>13</v>
      </c>
      <c r="AO33" s="30">
        <v>8</v>
      </c>
      <c r="AP33" s="662">
        <f t="shared" si="12"/>
        <v>21.8</v>
      </c>
      <c r="AQ33" s="42"/>
      <c r="AR33" s="762">
        <f t="shared" si="10"/>
        <v>9.8000000000000007</v>
      </c>
      <c r="AS33" s="32">
        <v>90</v>
      </c>
      <c r="AT33" s="97">
        <v>108</v>
      </c>
      <c r="AU33" s="98">
        <v>132</v>
      </c>
    </row>
    <row r="34" spans="1:47" s="72" customFormat="1">
      <c r="A34" s="33">
        <v>5</v>
      </c>
      <c r="B34" s="34" t="s">
        <v>4</v>
      </c>
      <c r="C34" s="30">
        <v>0</v>
      </c>
      <c r="D34" s="30"/>
      <c r="E34" s="30"/>
      <c r="F34" s="30">
        <v>0</v>
      </c>
      <c r="G34" s="30"/>
      <c r="H34" s="30"/>
      <c r="I34" s="30">
        <v>0</v>
      </c>
      <c r="J34" s="30"/>
      <c r="K34" s="30"/>
      <c r="L34" s="30">
        <v>0</v>
      </c>
      <c r="M34" s="30"/>
      <c r="N34" s="32">
        <f t="shared" si="7"/>
        <v>0</v>
      </c>
      <c r="O34" s="30">
        <v>0</v>
      </c>
      <c r="P34" s="30"/>
      <c r="Q34" s="30"/>
      <c r="R34" s="662">
        <v>0</v>
      </c>
      <c r="S34" s="30"/>
      <c r="T34" s="662">
        <f t="shared" si="8"/>
        <v>0</v>
      </c>
      <c r="U34" s="30">
        <v>0</v>
      </c>
      <c r="V34" s="30"/>
      <c r="W34" s="30"/>
      <c r="X34" s="36"/>
      <c r="Y34" s="33">
        <v>5</v>
      </c>
      <c r="Z34" s="34" t="s">
        <v>4</v>
      </c>
      <c r="AA34" s="35">
        <v>12</v>
      </c>
      <c r="AB34" s="35">
        <v>0</v>
      </c>
      <c r="AC34" s="35"/>
      <c r="AD34" s="35">
        <v>12</v>
      </c>
      <c r="AE34" s="85">
        <v>0</v>
      </c>
      <c r="AF34" s="85"/>
      <c r="AG34" s="85">
        <v>2000</v>
      </c>
      <c r="AH34" s="85">
        <v>0</v>
      </c>
      <c r="AI34" s="85"/>
      <c r="AJ34" s="30">
        <f t="shared" si="11"/>
        <v>24</v>
      </c>
      <c r="AK34" s="30"/>
      <c r="AL34" s="30">
        <f t="shared" si="9"/>
        <v>0</v>
      </c>
      <c r="AM34" s="35">
        <v>10</v>
      </c>
      <c r="AN34" s="35">
        <v>0</v>
      </c>
      <c r="AO34" s="35"/>
      <c r="AP34" s="662">
        <f t="shared" si="12"/>
        <v>0.24</v>
      </c>
      <c r="AQ34" s="42"/>
      <c r="AR34" s="762">
        <f t="shared" si="10"/>
        <v>0</v>
      </c>
      <c r="AS34" s="37">
        <v>2</v>
      </c>
      <c r="AT34" s="97">
        <v>0</v>
      </c>
      <c r="AU34" s="98"/>
    </row>
    <row r="35" spans="1:47" s="72" customFormat="1">
      <c r="A35" s="33">
        <v>6</v>
      </c>
      <c r="B35" s="34" t="s">
        <v>5</v>
      </c>
      <c r="C35" s="30">
        <v>0</v>
      </c>
      <c r="D35" s="30"/>
      <c r="E35" s="30"/>
      <c r="F35" s="30">
        <v>0</v>
      </c>
      <c r="G35" s="30"/>
      <c r="H35" s="30"/>
      <c r="I35" s="30">
        <v>0</v>
      </c>
      <c r="J35" s="30"/>
      <c r="K35" s="30"/>
      <c r="L35" s="30">
        <v>0</v>
      </c>
      <c r="M35" s="30"/>
      <c r="N35" s="32">
        <f t="shared" si="7"/>
        <v>0</v>
      </c>
      <c r="O35" s="30">
        <v>0</v>
      </c>
      <c r="P35" s="30"/>
      <c r="Q35" s="30"/>
      <c r="R35" s="662">
        <v>0</v>
      </c>
      <c r="S35" s="30"/>
      <c r="T35" s="662">
        <f t="shared" si="8"/>
        <v>0</v>
      </c>
      <c r="U35" s="30">
        <v>0</v>
      </c>
      <c r="V35" s="30"/>
      <c r="W35" s="30"/>
      <c r="X35" s="36"/>
      <c r="Y35" s="33">
        <v>6</v>
      </c>
      <c r="Z35" s="34" t="s">
        <v>5</v>
      </c>
      <c r="AA35" s="35">
        <v>628</v>
      </c>
      <c r="AB35" s="35">
        <v>348</v>
      </c>
      <c r="AC35" s="35"/>
      <c r="AD35" s="35">
        <v>626</v>
      </c>
      <c r="AE35" s="35">
        <v>130</v>
      </c>
      <c r="AF35" s="35"/>
      <c r="AG35" s="35">
        <v>2500</v>
      </c>
      <c r="AH35" s="35">
        <v>1352</v>
      </c>
      <c r="AI35" s="35"/>
      <c r="AJ35" s="30">
        <f t="shared" si="11"/>
        <v>1565</v>
      </c>
      <c r="AK35" s="30"/>
      <c r="AL35" s="30">
        <f t="shared" si="9"/>
        <v>0</v>
      </c>
      <c r="AM35" s="35">
        <v>15</v>
      </c>
      <c r="AN35" s="35">
        <v>15</v>
      </c>
      <c r="AO35" s="35"/>
      <c r="AP35" s="662">
        <f t="shared" si="12"/>
        <v>23.475000000000001</v>
      </c>
      <c r="AQ35" s="42"/>
      <c r="AR35" s="762">
        <f t="shared" si="10"/>
        <v>0</v>
      </c>
      <c r="AS35" s="37">
        <v>68</v>
      </c>
      <c r="AT35" s="97">
        <v>52</v>
      </c>
      <c r="AU35" s="98"/>
    </row>
    <row r="36" spans="1:47" s="74" customFormat="1">
      <c r="A36" s="33">
        <v>7</v>
      </c>
      <c r="B36" s="34" t="s">
        <v>6</v>
      </c>
      <c r="C36" s="30">
        <v>0</v>
      </c>
      <c r="D36" s="30"/>
      <c r="E36" s="30"/>
      <c r="F36" s="30">
        <v>0</v>
      </c>
      <c r="G36" s="30"/>
      <c r="H36" s="30"/>
      <c r="I36" s="30">
        <v>0</v>
      </c>
      <c r="J36" s="30"/>
      <c r="K36" s="30"/>
      <c r="L36" s="30">
        <v>0</v>
      </c>
      <c r="M36" s="30"/>
      <c r="N36" s="32">
        <f t="shared" si="7"/>
        <v>0</v>
      </c>
      <c r="O36" s="30">
        <v>0</v>
      </c>
      <c r="P36" s="30"/>
      <c r="Q36" s="30"/>
      <c r="R36" s="662">
        <v>0</v>
      </c>
      <c r="S36" s="30"/>
      <c r="T36" s="662">
        <f t="shared" si="8"/>
        <v>0</v>
      </c>
      <c r="U36" s="30">
        <v>0</v>
      </c>
      <c r="V36" s="30"/>
      <c r="W36" s="30"/>
      <c r="X36" s="38"/>
      <c r="Y36" s="33">
        <v>7</v>
      </c>
      <c r="Z36" s="34" t="s">
        <v>6</v>
      </c>
      <c r="AA36" s="30">
        <v>25</v>
      </c>
      <c r="AB36" s="30">
        <v>20</v>
      </c>
      <c r="AC36" s="30">
        <v>66</v>
      </c>
      <c r="AD36" s="30">
        <v>25</v>
      </c>
      <c r="AE36" s="30">
        <v>0</v>
      </c>
      <c r="AF36" s="30">
        <v>66</v>
      </c>
      <c r="AG36" s="30">
        <v>2500</v>
      </c>
      <c r="AH36" s="30">
        <v>0</v>
      </c>
      <c r="AI36" s="30">
        <v>3000</v>
      </c>
      <c r="AJ36" s="30">
        <f t="shared" si="11"/>
        <v>62.5</v>
      </c>
      <c r="AK36" s="30"/>
      <c r="AL36" s="30">
        <f t="shared" si="9"/>
        <v>198</v>
      </c>
      <c r="AM36" s="30">
        <v>15</v>
      </c>
      <c r="AN36" s="30">
        <v>0</v>
      </c>
      <c r="AO36" s="30">
        <v>15</v>
      </c>
      <c r="AP36" s="662">
        <f t="shared" si="12"/>
        <v>0.9375</v>
      </c>
      <c r="AQ36" s="42"/>
      <c r="AR36" s="762">
        <f t="shared" si="10"/>
        <v>2.97</v>
      </c>
      <c r="AS36" s="32">
        <v>5</v>
      </c>
      <c r="AT36" s="657">
        <v>5</v>
      </c>
      <c r="AU36" s="99">
        <v>13</v>
      </c>
    </row>
    <row r="37" spans="1:47" s="74" customFormat="1">
      <c r="A37" s="33">
        <v>8</v>
      </c>
      <c r="B37" s="34" t="s">
        <v>7</v>
      </c>
      <c r="C37" s="35">
        <v>0</v>
      </c>
      <c r="D37" s="35"/>
      <c r="E37" s="35"/>
      <c r="F37" s="35">
        <v>0</v>
      </c>
      <c r="G37" s="35"/>
      <c r="H37" s="35"/>
      <c r="I37" s="35">
        <v>0</v>
      </c>
      <c r="J37" s="35"/>
      <c r="K37" s="35"/>
      <c r="L37" s="35">
        <v>0</v>
      </c>
      <c r="M37" s="35"/>
      <c r="N37" s="32">
        <f t="shared" si="7"/>
        <v>0</v>
      </c>
      <c r="O37" s="35">
        <v>0</v>
      </c>
      <c r="P37" s="35"/>
      <c r="Q37" s="35"/>
      <c r="R37" s="661">
        <v>0</v>
      </c>
      <c r="S37" s="35"/>
      <c r="T37" s="662">
        <f t="shared" si="8"/>
        <v>0</v>
      </c>
      <c r="U37" s="35">
        <v>0</v>
      </c>
      <c r="V37" s="35"/>
      <c r="W37" s="35"/>
      <c r="X37" s="38"/>
      <c r="Y37" s="33">
        <v>8</v>
      </c>
      <c r="Z37" s="34" t="s">
        <v>7</v>
      </c>
      <c r="AA37" s="35">
        <v>3009</v>
      </c>
      <c r="AB37" s="35">
        <v>2635</v>
      </c>
      <c r="AC37" s="35">
        <v>4091</v>
      </c>
      <c r="AD37" s="35">
        <v>3009</v>
      </c>
      <c r="AE37" s="35">
        <v>94</v>
      </c>
      <c r="AF37" s="35">
        <v>2064</v>
      </c>
      <c r="AG37" s="35">
        <v>3000</v>
      </c>
      <c r="AH37" s="35">
        <v>16876.32</v>
      </c>
      <c r="AI37" s="35">
        <v>3500</v>
      </c>
      <c r="AJ37" s="30">
        <f t="shared" si="11"/>
        <v>9027</v>
      </c>
      <c r="AK37" s="30"/>
      <c r="AL37" s="30">
        <f t="shared" si="9"/>
        <v>7224</v>
      </c>
      <c r="AM37" s="35">
        <v>15</v>
      </c>
      <c r="AN37" s="35">
        <v>18</v>
      </c>
      <c r="AO37" s="35">
        <v>11</v>
      </c>
      <c r="AP37" s="662">
        <f t="shared" si="12"/>
        <v>135.405</v>
      </c>
      <c r="AQ37" s="42"/>
      <c r="AR37" s="762">
        <f t="shared" si="10"/>
        <v>79.463999999999999</v>
      </c>
      <c r="AS37" s="37">
        <v>372</v>
      </c>
      <c r="AT37" s="657">
        <v>313</v>
      </c>
      <c r="AU37" s="99">
        <v>546</v>
      </c>
    </row>
    <row r="38" spans="1:47" s="74" customFormat="1">
      <c r="A38" s="33">
        <v>9</v>
      </c>
      <c r="B38" s="34" t="s">
        <v>8</v>
      </c>
      <c r="C38" s="35">
        <v>0</v>
      </c>
      <c r="D38" s="35"/>
      <c r="E38" s="35">
        <v>1.25</v>
      </c>
      <c r="F38" s="35">
        <v>0</v>
      </c>
      <c r="G38" s="35"/>
      <c r="H38" s="35">
        <v>1.25</v>
      </c>
      <c r="I38" s="35">
        <v>0</v>
      </c>
      <c r="J38" s="35"/>
      <c r="K38" s="35">
        <v>500</v>
      </c>
      <c r="L38" s="35">
        <v>0</v>
      </c>
      <c r="M38" s="35"/>
      <c r="N38" s="32">
        <f t="shared" si="7"/>
        <v>0.625</v>
      </c>
      <c r="O38" s="35">
        <v>0</v>
      </c>
      <c r="P38" s="35"/>
      <c r="Q38" s="35">
        <v>11</v>
      </c>
      <c r="R38" s="661">
        <v>0</v>
      </c>
      <c r="S38" s="35"/>
      <c r="T38" s="662">
        <f t="shared" si="8"/>
        <v>6.875E-3</v>
      </c>
      <c r="U38" s="35">
        <v>0</v>
      </c>
      <c r="V38" s="35"/>
      <c r="W38" s="35">
        <v>2</v>
      </c>
      <c r="X38" s="38"/>
      <c r="Y38" s="33">
        <v>9</v>
      </c>
      <c r="Z38" s="34" t="s">
        <v>8</v>
      </c>
      <c r="AA38" s="35">
        <v>0</v>
      </c>
      <c r="AB38" s="35">
        <v>5</v>
      </c>
      <c r="AC38" s="35">
        <v>2.5</v>
      </c>
      <c r="AD38" s="35">
        <v>0</v>
      </c>
      <c r="AE38" s="35">
        <v>3</v>
      </c>
      <c r="AF38" s="35">
        <v>2.5</v>
      </c>
      <c r="AG38" s="35">
        <v>0</v>
      </c>
      <c r="AH38" s="35">
        <v>333</v>
      </c>
      <c r="AI38" s="35">
        <v>2000</v>
      </c>
      <c r="AJ38" s="30">
        <f t="shared" si="11"/>
        <v>0</v>
      </c>
      <c r="AK38" s="30"/>
      <c r="AL38" s="30">
        <f t="shared" si="9"/>
        <v>5</v>
      </c>
      <c r="AM38" s="35">
        <v>0</v>
      </c>
      <c r="AN38" s="35">
        <v>15</v>
      </c>
      <c r="AO38" s="35">
        <v>15</v>
      </c>
      <c r="AP38" s="662">
        <f t="shared" si="12"/>
        <v>0</v>
      </c>
      <c r="AQ38" s="42"/>
      <c r="AR38" s="762">
        <f t="shared" si="10"/>
        <v>7.4999999999999997E-2</v>
      </c>
      <c r="AS38" s="35">
        <v>0</v>
      </c>
      <c r="AT38" s="657">
        <v>1</v>
      </c>
      <c r="AU38" s="99">
        <v>4</v>
      </c>
    </row>
    <row r="39" spans="1:47" s="74" customFormat="1">
      <c r="A39" s="33">
        <v>10</v>
      </c>
      <c r="B39" s="34" t="s">
        <v>9</v>
      </c>
      <c r="C39" s="35">
        <v>0</v>
      </c>
      <c r="D39" s="35"/>
      <c r="E39" s="35"/>
      <c r="F39" s="35">
        <v>0</v>
      </c>
      <c r="G39" s="35"/>
      <c r="H39" s="35"/>
      <c r="I39" s="35">
        <v>0</v>
      </c>
      <c r="J39" s="35"/>
      <c r="K39" s="35"/>
      <c r="L39" s="35">
        <v>0</v>
      </c>
      <c r="M39" s="35"/>
      <c r="N39" s="32">
        <f t="shared" si="7"/>
        <v>0</v>
      </c>
      <c r="O39" s="35">
        <v>0</v>
      </c>
      <c r="P39" s="35"/>
      <c r="Q39" s="35"/>
      <c r="R39" s="661">
        <v>0</v>
      </c>
      <c r="S39" s="35"/>
      <c r="T39" s="662">
        <f t="shared" si="8"/>
        <v>0</v>
      </c>
      <c r="U39" s="35">
        <v>0</v>
      </c>
      <c r="V39" s="35"/>
      <c r="W39" s="35"/>
      <c r="X39" s="38"/>
      <c r="Y39" s="33">
        <v>10</v>
      </c>
      <c r="Z39" s="34" t="s">
        <v>9</v>
      </c>
      <c r="AA39" s="35">
        <v>0</v>
      </c>
      <c r="AB39" s="35">
        <v>0</v>
      </c>
      <c r="AC39" s="35"/>
      <c r="AD39" s="35">
        <v>0</v>
      </c>
      <c r="AE39" s="35">
        <v>0</v>
      </c>
      <c r="AF39" s="35"/>
      <c r="AG39" s="35">
        <v>0</v>
      </c>
      <c r="AH39" s="35">
        <v>0</v>
      </c>
      <c r="AI39" s="35"/>
      <c r="AJ39" s="30">
        <f t="shared" si="11"/>
        <v>0</v>
      </c>
      <c r="AK39" s="30"/>
      <c r="AL39" s="30">
        <f t="shared" si="9"/>
        <v>0</v>
      </c>
      <c r="AM39" s="35">
        <v>0</v>
      </c>
      <c r="AN39" s="35">
        <v>0</v>
      </c>
      <c r="AO39" s="35"/>
      <c r="AP39" s="662">
        <f t="shared" si="12"/>
        <v>0</v>
      </c>
      <c r="AQ39" s="42"/>
      <c r="AR39" s="762">
        <f t="shared" si="10"/>
        <v>0</v>
      </c>
      <c r="AS39" s="35">
        <v>0</v>
      </c>
      <c r="AT39" s="657">
        <v>0</v>
      </c>
      <c r="AU39" s="99"/>
    </row>
    <row r="40" spans="1:47" s="74" customFormat="1">
      <c r="A40" s="39">
        <v>11</v>
      </c>
      <c r="B40" s="40" t="s">
        <v>10</v>
      </c>
      <c r="C40" s="35">
        <v>0</v>
      </c>
      <c r="D40" s="35"/>
      <c r="E40" s="35"/>
      <c r="F40" s="35">
        <v>0</v>
      </c>
      <c r="G40" s="35"/>
      <c r="H40" s="35"/>
      <c r="I40" s="35">
        <v>0</v>
      </c>
      <c r="J40" s="35"/>
      <c r="K40" s="35"/>
      <c r="L40" s="35">
        <v>0</v>
      </c>
      <c r="M40" s="35"/>
      <c r="N40" s="32">
        <f t="shared" si="7"/>
        <v>0</v>
      </c>
      <c r="O40" s="35">
        <v>0</v>
      </c>
      <c r="P40" s="35"/>
      <c r="Q40" s="35"/>
      <c r="R40" s="661">
        <v>0</v>
      </c>
      <c r="S40" s="35"/>
      <c r="T40" s="662">
        <f t="shared" si="8"/>
        <v>0</v>
      </c>
      <c r="U40" s="35">
        <v>0</v>
      </c>
      <c r="V40" s="35"/>
      <c r="W40" s="35"/>
      <c r="X40" s="38"/>
      <c r="Y40" s="39">
        <v>11</v>
      </c>
      <c r="Z40" s="40" t="s">
        <v>10</v>
      </c>
      <c r="AA40" s="35">
        <v>15</v>
      </c>
      <c r="AB40" s="35">
        <v>7</v>
      </c>
      <c r="AC40" s="35"/>
      <c r="AD40" s="35">
        <v>15</v>
      </c>
      <c r="AE40" s="35">
        <v>0</v>
      </c>
      <c r="AF40" s="35"/>
      <c r="AG40" s="35">
        <v>2200</v>
      </c>
      <c r="AH40" s="35">
        <v>0</v>
      </c>
      <c r="AI40" s="35"/>
      <c r="AJ40" s="30">
        <f t="shared" si="11"/>
        <v>33</v>
      </c>
      <c r="AK40" s="30"/>
      <c r="AL40" s="30">
        <f t="shared" si="9"/>
        <v>0</v>
      </c>
      <c r="AM40" s="35">
        <v>17</v>
      </c>
      <c r="AN40" s="35">
        <v>0</v>
      </c>
      <c r="AO40" s="35"/>
      <c r="AP40" s="662">
        <f t="shared" si="12"/>
        <v>0.56100000000000005</v>
      </c>
      <c r="AQ40" s="42"/>
      <c r="AR40" s="762">
        <f t="shared" si="10"/>
        <v>0</v>
      </c>
      <c r="AS40" s="37">
        <v>5</v>
      </c>
      <c r="AT40" s="657">
        <v>5</v>
      </c>
      <c r="AU40" s="99"/>
    </row>
    <row r="41" spans="1:47" s="74" customFormat="1" ht="18.75">
      <c r="A41" s="45"/>
      <c r="B41" s="45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759"/>
      <c r="S41" s="194"/>
      <c r="T41" s="758"/>
      <c r="U41" s="48"/>
      <c r="V41" s="77"/>
      <c r="W41" s="77"/>
      <c r="X41" s="38"/>
      <c r="Y41" s="45"/>
      <c r="Z41" s="45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7"/>
      <c r="AQ41" s="194"/>
      <c r="AR41" s="194"/>
      <c r="AS41" s="48"/>
      <c r="AT41" s="658"/>
      <c r="AU41" s="654"/>
    </row>
    <row r="42" spans="1:47" s="65" customFormat="1" ht="21.75" customHeight="1">
      <c r="A42" s="1096" t="s">
        <v>11</v>
      </c>
      <c r="B42" s="1097"/>
      <c r="C42" s="49">
        <f>SUM(C30:C41)</f>
        <v>29</v>
      </c>
      <c r="D42" s="49"/>
      <c r="E42" s="49">
        <f>SUM(E30:E41)</f>
        <v>81.25</v>
      </c>
      <c r="F42" s="49">
        <f>SUM(F30:F41)</f>
        <v>29</v>
      </c>
      <c r="G42" s="49"/>
      <c r="H42" s="49">
        <f>SUM(H30:H41)</f>
        <v>61.25</v>
      </c>
      <c r="I42" s="49">
        <f>L42/F42*1000</f>
        <v>5000</v>
      </c>
      <c r="J42" s="49"/>
      <c r="K42" s="49">
        <f>N42/H42*1000</f>
        <v>1969.387755102041</v>
      </c>
      <c r="L42" s="49">
        <f>SUM(L30:L41)</f>
        <v>145</v>
      </c>
      <c r="M42" s="49"/>
      <c r="N42" s="49">
        <f>SUM(N30:N41)</f>
        <v>120.625</v>
      </c>
      <c r="O42" s="49">
        <f>R42/L42*1000</f>
        <v>10</v>
      </c>
      <c r="P42" s="49"/>
      <c r="Q42" s="49">
        <f>T42/N42*1000</f>
        <v>4.0362694300518136</v>
      </c>
      <c r="R42" s="56">
        <f>SUM(R30:R41)</f>
        <v>1.45</v>
      </c>
      <c r="S42" s="50"/>
      <c r="T42" s="56">
        <f>SUM(T30:T41)</f>
        <v>0.486875</v>
      </c>
      <c r="U42" s="51">
        <f>SUM(U30:U41)</f>
        <v>8</v>
      </c>
      <c r="V42" s="51"/>
      <c r="W42" s="51">
        <f>SUM(W30:W41)</f>
        <v>21</v>
      </c>
      <c r="X42" s="27"/>
      <c r="Y42" s="1096" t="s">
        <v>11</v>
      </c>
      <c r="Z42" s="1097"/>
      <c r="AA42" s="49">
        <f>SUM(AA30:AA41)</f>
        <v>4675</v>
      </c>
      <c r="AB42" s="49">
        <f>SUM(AB31:AB41)</f>
        <v>4089</v>
      </c>
      <c r="AC42" s="49">
        <f>SUM(AC30:AC41)</f>
        <v>4611.5</v>
      </c>
      <c r="AD42" s="49">
        <f>SUM(AD30:AD41)</f>
        <v>4673</v>
      </c>
      <c r="AE42" s="49">
        <f>SUM(AE30:AE41)</f>
        <v>727</v>
      </c>
      <c r="AF42" s="49">
        <f>SUM(AF30:AF41)</f>
        <v>2482.5</v>
      </c>
      <c r="AG42" s="49">
        <f>AJ42/AD42*1000</f>
        <v>2819.708966402739</v>
      </c>
      <c r="AH42" s="49"/>
      <c r="AI42" s="49">
        <f>AL42/AF42*1000</f>
        <v>3485.1963746223564</v>
      </c>
      <c r="AJ42" s="49">
        <f>SUM(AJ30:AJ41)</f>
        <v>13176.5</v>
      </c>
      <c r="AK42" s="49"/>
      <c r="AL42" s="49">
        <f>SUM(AL30:AL41)</f>
        <v>8652</v>
      </c>
      <c r="AM42" s="49">
        <f>AP42/AJ42*1000</f>
        <v>14.168671498501119</v>
      </c>
      <c r="AN42" s="49"/>
      <c r="AO42" s="49">
        <f>AR42/AL42*1000</f>
        <v>10.669093851132686</v>
      </c>
      <c r="AP42" s="50">
        <f>SUM(AP30:AP41)</f>
        <v>186.6935</v>
      </c>
      <c r="AQ42" s="50"/>
      <c r="AR42" s="50">
        <f>SUM(AR30:AR41)</f>
        <v>92.308999999999997</v>
      </c>
      <c r="AS42" s="51">
        <f>SUM(AS30:AS41)</f>
        <v>581</v>
      </c>
      <c r="AT42" s="659">
        <f>SUM(AT30:AT41)</f>
        <v>488</v>
      </c>
      <c r="AU42" s="652">
        <f>SUM(AU30:AU41)</f>
        <v>695</v>
      </c>
    </row>
    <row r="43" spans="1:47" s="65" customFormat="1" ht="23.25">
      <c r="A43" s="27"/>
      <c r="B43" s="27"/>
      <c r="C43" s="79"/>
      <c r="D43" s="325"/>
      <c r="E43" s="325"/>
      <c r="F43" s="79"/>
      <c r="G43" s="325"/>
      <c r="H43" s="325"/>
      <c r="I43" s="79"/>
      <c r="J43" s="325"/>
      <c r="K43" s="325"/>
      <c r="L43" s="79"/>
      <c r="M43" s="325"/>
      <c r="N43" s="325"/>
      <c r="O43" s="79"/>
      <c r="P43" s="325"/>
      <c r="Q43" s="325"/>
      <c r="R43" s="80"/>
      <c r="S43" s="80"/>
      <c r="T43" s="80"/>
      <c r="U43" s="81"/>
      <c r="V43" s="81"/>
      <c r="W43" s="81"/>
      <c r="X43" s="27"/>
      <c r="Y43" s="27"/>
      <c r="Z43" s="27"/>
      <c r="AA43" s="79"/>
      <c r="AB43" s="325"/>
      <c r="AC43" s="325"/>
      <c r="AD43" s="79"/>
      <c r="AE43" s="325"/>
      <c r="AF43" s="325"/>
      <c r="AG43" s="82"/>
      <c r="AH43" s="82"/>
      <c r="AI43" s="82"/>
      <c r="AJ43" s="82"/>
      <c r="AK43" s="82"/>
      <c r="AL43" s="82"/>
      <c r="AM43" s="82"/>
      <c r="AN43" s="82"/>
      <c r="AO43" s="82"/>
      <c r="AP43" s="83"/>
      <c r="AQ43" s="83"/>
      <c r="AR43" s="83"/>
      <c r="AS43" s="81"/>
    </row>
    <row r="44" spans="1:47" s="65" customFormat="1" ht="23.25">
      <c r="A44" s="27"/>
      <c r="B44" s="27"/>
      <c r="C44" s="79"/>
      <c r="D44" s="325"/>
      <c r="E44" s="325"/>
      <c r="F44" s="79"/>
      <c r="G44" s="325"/>
      <c r="H44" s="325"/>
      <c r="I44" s="79"/>
      <c r="J44" s="325"/>
      <c r="K44" s="325"/>
      <c r="L44" s="79"/>
      <c r="M44" s="325"/>
      <c r="N44" s="325"/>
      <c r="O44" s="79"/>
      <c r="P44" s="325"/>
      <c r="Q44" s="325"/>
      <c r="R44" s="80"/>
      <c r="S44" s="80"/>
      <c r="T44" s="80"/>
      <c r="U44" s="81"/>
      <c r="V44" s="81"/>
      <c r="W44" s="81"/>
      <c r="X44" s="27"/>
      <c r="Y44" s="27"/>
      <c r="Z44" s="27"/>
      <c r="AA44" s="79"/>
      <c r="AB44" s="325"/>
      <c r="AC44" s="325"/>
      <c r="AD44" s="79"/>
      <c r="AE44" s="325"/>
      <c r="AF44" s="325"/>
      <c r="AG44" s="82"/>
      <c r="AH44" s="82"/>
      <c r="AI44" s="82"/>
      <c r="AJ44" s="82"/>
      <c r="AK44" s="82"/>
      <c r="AL44" s="82"/>
      <c r="AM44" s="82"/>
      <c r="AN44" s="82"/>
      <c r="AO44" s="82"/>
      <c r="AP44" s="83"/>
      <c r="AQ44" s="83"/>
      <c r="AR44" s="83"/>
      <c r="AS44" s="81"/>
    </row>
    <row r="45" spans="1:47" s="65" customFormat="1" ht="23.25">
      <c r="A45" s="27"/>
      <c r="B45" s="27"/>
      <c r="C45" s="79"/>
      <c r="D45" s="325"/>
      <c r="E45" s="325"/>
      <c r="F45" s="79"/>
      <c r="G45" s="325"/>
      <c r="H45" s="325"/>
      <c r="I45" s="79"/>
      <c r="J45" s="325"/>
      <c r="K45" s="325"/>
      <c r="L45" s="79"/>
      <c r="M45" s="325"/>
      <c r="N45" s="325"/>
      <c r="O45" s="79"/>
      <c r="P45" s="325"/>
      <c r="Q45" s="325"/>
      <c r="R45" s="80"/>
      <c r="S45" s="80"/>
      <c r="T45" s="80"/>
      <c r="U45" s="81"/>
      <c r="V45" s="81"/>
      <c r="W45" s="81"/>
      <c r="X45" s="27"/>
      <c r="Y45" s="27"/>
      <c r="Z45" s="27"/>
      <c r="AA45" s="79"/>
      <c r="AB45" s="325"/>
      <c r="AC45" s="325"/>
      <c r="AD45" s="79"/>
      <c r="AE45" s="325"/>
      <c r="AF45" s="325"/>
      <c r="AG45" s="82"/>
      <c r="AH45" s="82"/>
      <c r="AI45" s="82"/>
      <c r="AJ45" s="82"/>
      <c r="AK45" s="82"/>
      <c r="AL45" s="82"/>
      <c r="AM45" s="82"/>
      <c r="AN45" s="82"/>
      <c r="AO45" s="82"/>
      <c r="AP45" s="83"/>
      <c r="AQ45" s="83"/>
      <c r="AR45" s="83"/>
      <c r="AS45" s="81"/>
    </row>
    <row r="46" spans="1:47" s="84" customFormat="1" ht="23.25" customHeight="1">
      <c r="A46" s="1091" t="s">
        <v>132</v>
      </c>
      <c r="B46" s="1091"/>
      <c r="C46" s="1091"/>
      <c r="D46" s="1091"/>
      <c r="E46" s="1091"/>
      <c r="F46" s="1091"/>
      <c r="G46" s="1091"/>
      <c r="H46" s="1091"/>
      <c r="I46" s="1091"/>
      <c r="J46" s="1091"/>
      <c r="K46" s="1091"/>
      <c r="L46" s="1091"/>
      <c r="M46" s="1091"/>
      <c r="N46" s="1091"/>
      <c r="O46" s="1091"/>
      <c r="P46" s="1091"/>
      <c r="Q46" s="1091"/>
      <c r="R46" s="1091"/>
      <c r="S46" s="1091"/>
      <c r="T46" s="1091"/>
      <c r="U46" s="1091"/>
      <c r="V46" s="1091"/>
      <c r="W46" s="1091"/>
      <c r="X46" s="655"/>
      <c r="Y46" s="1091" t="s">
        <v>132</v>
      </c>
      <c r="Z46" s="1091"/>
      <c r="AA46" s="1091"/>
      <c r="AB46" s="1091"/>
      <c r="AC46" s="1091"/>
      <c r="AD46" s="1091"/>
      <c r="AE46" s="1091"/>
      <c r="AF46" s="1091"/>
      <c r="AG46" s="1091"/>
      <c r="AH46" s="1091"/>
      <c r="AI46" s="1091"/>
      <c r="AJ46" s="1091"/>
      <c r="AK46" s="1091"/>
      <c r="AL46" s="1091"/>
      <c r="AM46" s="1091"/>
      <c r="AN46" s="1091"/>
      <c r="AO46" s="1091"/>
      <c r="AP46" s="1091"/>
      <c r="AQ46" s="1091"/>
      <c r="AR46" s="1091"/>
      <c r="AS46" s="1091"/>
      <c r="AT46" s="1091"/>
      <c r="AU46" s="1091"/>
    </row>
    <row r="47" spans="1:47" s="62" customFormat="1" ht="20.25" customHeight="1">
      <c r="A47" s="1092" t="s">
        <v>57</v>
      </c>
      <c r="B47" s="1092"/>
      <c r="C47" s="1092"/>
      <c r="D47" s="1092"/>
      <c r="E47" s="1092"/>
      <c r="F47" s="1092"/>
      <c r="G47" s="1092"/>
      <c r="H47" s="1092"/>
      <c r="I47" s="1092"/>
      <c r="J47" s="1092"/>
      <c r="K47" s="1092"/>
      <c r="L47" s="1092"/>
      <c r="M47" s="1092"/>
      <c r="N47" s="1092"/>
      <c r="O47" s="1092"/>
      <c r="P47" s="1092"/>
      <c r="Q47" s="1092"/>
      <c r="R47" s="1092"/>
      <c r="S47" s="1092"/>
      <c r="T47" s="1092"/>
      <c r="U47" s="1092"/>
      <c r="V47" s="1092"/>
      <c r="W47" s="1092"/>
      <c r="X47" s="53"/>
      <c r="Y47" s="1092" t="s">
        <v>57</v>
      </c>
      <c r="Z47" s="1092"/>
      <c r="AA47" s="1092"/>
      <c r="AB47" s="1092"/>
      <c r="AC47" s="1092"/>
      <c r="AD47" s="1092"/>
      <c r="AE47" s="1092"/>
      <c r="AF47" s="1092"/>
      <c r="AG47" s="1092"/>
      <c r="AH47" s="1092"/>
      <c r="AI47" s="1092"/>
      <c r="AJ47" s="1092"/>
      <c r="AK47" s="1092"/>
      <c r="AL47" s="1092"/>
      <c r="AM47" s="1092"/>
      <c r="AN47" s="1092"/>
      <c r="AO47" s="1092"/>
      <c r="AP47" s="1092"/>
      <c r="AQ47" s="1092"/>
      <c r="AR47" s="1092"/>
      <c r="AS47" s="1092"/>
      <c r="AT47" s="1092"/>
      <c r="AU47" s="1092"/>
    </row>
    <row r="48" spans="1:47" s="65" customFormat="1">
      <c r="A48" s="53"/>
      <c r="B48" s="53"/>
      <c r="C48" s="59"/>
      <c r="D48" s="59"/>
      <c r="E48" s="59"/>
      <c r="F48" s="59"/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60"/>
      <c r="S48" s="60"/>
      <c r="T48" s="60"/>
      <c r="U48" s="61"/>
      <c r="V48" s="61"/>
      <c r="W48" s="61"/>
      <c r="X48" s="53"/>
      <c r="Y48" s="53"/>
      <c r="Z48" s="54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9"/>
      <c r="AN48" s="59"/>
      <c r="AO48" s="59"/>
      <c r="AP48" s="60"/>
      <c r="AQ48" s="60"/>
      <c r="AR48" s="60"/>
      <c r="AS48" s="55" t="s">
        <v>58</v>
      </c>
    </row>
    <row r="49" spans="1:47" s="64" customFormat="1" ht="18.75" customHeight="1">
      <c r="A49" s="1100" t="s">
        <v>14</v>
      </c>
      <c r="B49" s="1103" t="s">
        <v>15</v>
      </c>
      <c r="C49" s="1093" t="s">
        <v>63</v>
      </c>
      <c r="D49" s="1093"/>
      <c r="E49" s="1093"/>
      <c r="F49" s="1093"/>
      <c r="G49" s="1093"/>
      <c r="H49" s="1093"/>
      <c r="I49" s="1093"/>
      <c r="J49" s="1093"/>
      <c r="K49" s="1093"/>
      <c r="L49" s="1093"/>
      <c r="M49" s="1093"/>
      <c r="N49" s="1093"/>
      <c r="O49" s="1093"/>
      <c r="P49" s="1093"/>
      <c r="Q49" s="1093"/>
      <c r="R49" s="1093"/>
      <c r="S49" s="1093"/>
      <c r="T49" s="1093"/>
      <c r="U49" s="1093"/>
      <c r="V49" s="1093"/>
      <c r="W49" s="1093"/>
      <c r="X49" s="63"/>
      <c r="Y49" s="1100" t="s">
        <v>14</v>
      </c>
      <c r="Z49" s="1103" t="s">
        <v>15</v>
      </c>
      <c r="AA49" s="1093" t="s">
        <v>64</v>
      </c>
      <c r="AB49" s="1093"/>
      <c r="AC49" s="1093"/>
      <c r="AD49" s="1093"/>
      <c r="AE49" s="1093"/>
      <c r="AF49" s="1093"/>
      <c r="AG49" s="1093"/>
      <c r="AH49" s="1093"/>
      <c r="AI49" s="1093"/>
      <c r="AJ49" s="1093"/>
      <c r="AK49" s="1093"/>
      <c r="AL49" s="1093"/>
      <c r="AM49" s="1093"/>
      <c r="AN49" s="1093"/>
      <c r="AO49" s="1093"/>
      <c r="AP49" s="1093"/>
      <c r="AQ49" s="1093"/>
      <c r="AR49" s="1093"/>
      <c r="AS49" s="1093"/>
      <c r="AT49" s="1093"/>
      <c r="AU49" s="1093"/>
    </row>
    <row r="50" spans="1:47" s="65" customFormat="1">
      <c r="A50" s="1101"/>
      <c r="B50" s="1104"/>
      <c r="C50" s="1098" t="s">
        <v>108</v>
      </c>
      <c r="D50" s="1098"/>
      <c r="E50" s="1098"/>
      <c r="F50" s="1098" t="s">
        <v>119</v>
      </c>
      <c r="G50" s="1098"/>
      <c r="H50" s="1098"/>
      <c r="I50" s="1098" t="s">
        <v>34</v>
      </c>
      <c r="J50" s="1098"/>
      <c r="K50" s="1098"/>
      <c r="L50" s="1098" t="s">
        <v>35</v>
      </c>
      <c r="M50" s="1098"/>
      <c r="N50" s="1098"/>
      <c r="O50" s="1098" t="s">
        <v>36</v>
      </c>
      <c r="P50" s="1098"/>
      <c r="Q50" s="1098"/>
      <c r="R50" s="1094" t="s">
        <v>37</v>
      </c>
      <c r="S50" s="1094"/>
      <c r="T50" s="1094"/>
      <c r="U50" s="1095" t="s">
        <v>38</v>
      </c>
      <c r="V50" s="1095"/>
      <c r="W50" s="1095"/>
      <c r="X50" s="63"/>
      <c r="Y50" s="1101"/>
      <c r="Z50" s="1104"/>
      <c r="AA50" s="1098" t="s">
        <v>108</v>
      </c>
      <c r="AB50" s="1098"/>
      <c r="AC50" s="1098"/>
      <c r="AD50" s="1098" t="s">
        <v>119</v>
      </c>
      <c r="AE50" s="1098"/>
      <c r="AF50" s="1098"/>
      <c r="AG50" s="1098" t="s">
        <v>34</v>
      </c>
      <c r="AH50" s="1098"/>
      <c r="AI50" s="1098"/>
      <c r="AJ50" s="1098" t="s">
        <v>35</v>
      </c>
      <c r="AK50" s="1098"/>
      <c r="AL50" s="1098"/>
      <c r="AM50" s="1098" t="s">
        <v>36</v>
      </c>
      <c r="AN50" s="1098"/>
      <c r="AO50" s="1098"/>
      <c r="AP50" s="1094" t="s">
        <v>37</v>
      </c>
      <c r="AQ50" s="1094"/>
      <c r="AR50" s="1094"/>
      <c r="AS50" s="1095" t="s">
        <v>38</v>
      </c>
      <c r="AT50" s="1095"/>
      <c r="AU50" s="1095"/>
    </row>
    <row r="51" spans="1:47" s="65" customFormat="1">
      <c r="A51" s="1102"/>
      <c r="B51" s="1105"/>
      <c r="C51" s="500">
        <v>2558</v>
      </c>
      <c r="D51" s="500" t="s">
        <v>114</v>
      </c>
      <c r="E51" s="500">
        <v>2559</v>
      </c>
      <c r="F51" s="500">
        <v>2558</v>
      </c>
      <c r="G51" s="500" t="s">
        <v>114</v>
      </c>
      <c r="H51" s="500">
        <v>2559</v>
      </c>
      <c r="I51" s="501">
        <v>2558</v>
      </c>
      <c r="J51" s="501" t="s">
        <v>114</v>
      </c>
      <c r="K51" s="501">
        <v>2559</v>
      </c>
      <c r="L51" s="501">
        <v>2558</v>
      </c>
      <c r="M51" s="501" t="s">
        <v>114</v>
      </c>
      <c r="N51" s="501">
        <v>2559</v>
      </c>
      <c r="O51" s="501">
        <v>2558</v>
      </c>
      <c r="P51" s="501" t="s">
        <v>114</v>
      </c>
      <c r="Q51" s="501">
        <v>2559</v>
      </c>
      <c r="R51" s="501">
        <v>2558</v>
      </c>
      <c r="S51" s="501" t="s">
        <v>114</v>
      </c>
      <c r="T51" s="501">
        <v>2559</v>
      </c>
      <c r="U51" s="500">
        <v>2558</v>
      </c>
      <c r="V51" s="500" t="s">
        <v>114</v>
      </c>
      <c r="W51" s="502">
        <v>2559</v>
      </c>
      <c r="X51" s="63"/>
      <c r="Y51" s="1102"/>
      <c r="Z51" s="1105"/>
      <c r="AA51" s="500">
        <v>2558</v>
      </c>
      <c r="AB51" s="500" t="s">
        <v>114</v>
      </c>
      <c r="AC51" s="500">
        <v>2559</v>
      </c>
      <c r="AD51" s="500">
        <v>2558</v>
      </c>
      <c r="AE51" s="500" t="s">
        <v>114</v>
      </c>
      <c r="AF51" s="500">
        <v>2559</v>
      </c>
      <c r="AG51" s="501">
        <v>2558</v>
      </c>
      <c r="AH51" s="501" t="s">
        <v>114</v>
      </c>
      <c r="AI51" s="501">
        <v>2559</v>
      </c>
      <c r="AJ51" s="501">
        <v>2558</v>
      </c>
      <c r="AK51" s="501" t="s">
        <v>114</v>
      </c>
      <c r="AL51" s="501">
        <v>2559</v>
      </c>
      <c r="AM51" s="501">
        <v>2558</v>
      </c>
      <c r="AN51" s="501" t="s">
        <v>114</v>
      </c>
      <c r="AO51" s="501">
        <v>2559</v>
      </c>
      <c r="AP51" s="501">
        <v>2558</v>
      </c>
      <c r="AQ51" s="501" t="s">
        <v>114</v>
      </c>
      <c r="AR51" s="501">
        <v>2559</v>
      </c>
      <c r="AS51" s="500">
        <v>2558</v>
      </c>
      <c r="AT51" s="500" t="s">
        <v>114</v>
      </c>
      <c r="AU51" s="502">
        <v>2559</v>
      </c>
    </row>
    <row r="52" spans="1:47" s="71" customFormat="1">
      <c r="A52" s="28">
        <v>1</v>
      </c>
      <c r="B52" s="29" t="s">
        <v>0</v>
      </c>
      <c r="C52" s="30">
        <v>109</v>
      </c>
      <c r="D52" s="30"/>
      <c r="E52" s="30">
        <v>43.5</v>
      </c>
      <c r="F52" s="30">
        <v>109</v>
      </c>
      <c r="G52" s="30">
        <v>0</v>
      </c>
      <c r="H52" s="30">
        <v>43.5</v>
      </c>
      <c r="I52" s="30">
        <v>2510</v>
      </c>
      <c r="J52" s="30"/>
      <c r="K52" s="30">
        <v>2500</v>
      </c>
      <c r="L52" s="30">
        <f>I52*F52/1000</f>
        <v>273.58999999999997</v>
      </c>
      <c r="M52" s="30"/>
      <c r="N52" s="32">
        <f t="shared" ref="N52:N62" si="13">K52*H52/1000</f>
        <v>108.75</v>
      </c>
      <c r="O52" s="30">
        <v>3.7</v>
      </c>
      <c r="P52" s="30">
        <v>0</v>
      </c>
      <c r="Q52" s="30">
        <v>3.5</v>
      </c>
      <c r="R52" s="42">
        <f>O52*L52/1000</f>
        <v>1.0122829999999998</v>
      </c>
      <c r="S52" s="42"/>
      <c r="T52" s="662">
        <f t="shared" ref="T52:T62" si="14">Q52*N52/1000</f>
        <v>0.38062499999999999</v>
      </c>
      <c r="U52" s="32">
        <v>59</v>
      </c>
      <c r="V52" s="67">
        <v>0</v>
      </c>
      <c r="W52" s="67">
        <v>39</v>
      </c>
      <c r="X52" s="31"/>
      <c r="Y52" s="28">
        <v>1</v>
      </c>
      <c r="Z52" s="29" t="s">
        <v>0</v>
      </c>
      <c r="AA52" s="68">
        <v>0</v>
      </c>
      <c r="AB52" s="68">
        <v>46</v>
      </c>
      <c r="AC52" s="68"/>
      <c r="AD52" s="68">
        <v>0</v>
      </c>
      <c r="AE52" s="68">
        <v>0</v>
      </c>
      <c r="AF52" s="68"/>
      <c r="AG52" s="68">
        <v>0</v>
      </c>
      <c r="AH52" s="68">
        <v>0</v>
      </c>
      <c r="AI52" s="68"/>
      <c r="AJ52" s="68">
        <v>0</v>
      </c>
      <c r="AK52" s="68"/>
      <c r="AL52" s="30">
        <f t="shared" ref="AL52:AL62" si="15">AF52*AI52/1000</f>
        <v>0</v>
      </c>
      <c r="AM52" s="68">
        <v>0</v>
      </c>
      <c r="AN52" s="68">
        <v>0</v>
      </c>
      <c r="AO52" s="68"/>
      <c r="AP52" s="660">
        <v>0</v>
      </c>
      <c r="AQ52" s="68"/>
      <c r="AR52" s="762">
        <f t="shared" ref="AR52:AR62" si="16">AO52*AL52/1000</f>
        <v>0</v>
      </c>
      <c r="AS52" s="68">
        <v>0</v>
      </c>
      <c r="AT52" s="656">
        <v>12</v>
      </c>
      <c r="AU52" s="653"/>
    </row>
    <row r="53" spans="1:47" s="72" customFormat="1">
      <c r="A53" s="33">
        <v>2</v>
      </c>
      <c r="B53" s="34" t="s">
        <v>1</v>
      </c>
      <c r="C53" s="30">
        <v>12</v>
      </c>
      <c r="D53" s="30">
        <v>10</v>
      </c>
      <c r="E53" s="30"/>
      <c r="F53" s="30">
        <v>10</v>
      </c>
      <c r="G53" s="30">
        <v>10</v>
      </c>
      <c r="H53" s="30"/>
      <c r="I53" s="30">
        <v>2200</v>
      </c>
      <c r="J53" s="30">
        <v>45</v>
      </c>
      <c r="K53" s="30"/>
      <c r="L53" s="30">
        <f>I53*F53/1000</f>
        <v>22</v>
      </c>
      <c r="M53" s="30"/>
      <c r="N53" s="32">
        <f t="shared" si="13"/>
        <v>0</v>
      </c>
      <c r="O53" s="30">
        <v>3</v>
      </c>
      <c r="P53" s="30">
        <v>5</v>
      </c>
      <c r="Q53" s="30"/>
      <c r="R53" s="42">
        <f t="shared" ref="R53:R62" si="17">O53*L53/1000</f>
        <v>6.6000000000000003E-2</v>
      </c>
      <c r="S53" s="42"/>
      <c r="T53" s="662">
        <f t="shared" si="14"/>
        <v>0</v>
      </c>
      <c r="U53" s="32">
        <v>9</v>
      </c>
      <c r="V53" s="32">
        <v>5</v>
      </c>
      <c r="W53" s="32"/>
      <c r="X53" s="36"/>
      <c r="Y53" s="33">
        <v>2</v>
      </c>
      <c r="Z53" s="34" t="s">
        <v>1</v>
      </c>
      <c r="AA53" s="35">
        <v>0</v>
      </c>
      <c r="AB53" s="35">
        <v>0</v>
      </c>
      <c r="AC53" s="35"/>
      <c r="AD53" s="35">
        <v>0</v>
      </c>
      <c r="AE53" s="35">
        <v>0</v>
      </c>
      <c r="AF53" s="35"/>
      <c r="AG53" s="35">
        <v>0</v>
      </c>
      <c r="AH53" s="35">
        <v>0</v>
      </c>
      <c r="AI53" s="35"/>
      <c r="AJ53" s="35">
        <v>0</v>
      </c>
      <c r="AK53" s="35"/>
      <c r="AL53" s="30">
        <f t="shared" si="15"/>
        <v>0</v>
      </c>
      <c r="AM53" s="35">
        <v>0</v>
      </c>
      <c r="AN53" s="35">
        <v>0</v>
      </c>
      <c r="AO53" s="35"/>
      <c r="AP53" s="661">
        <v>0</v>
      </c>
      <c r="AQ53" s="35"/>
      <c r="AR53" s="762">
        <f t="shared" si="16"/>
        <v>0</v>
      </c>
      <c r="AS53" s="35">
        <v>0</v>
      </c>
      <c r="AT53" s="97">
        <v>0</v>
      </c>
      <c r="AU53" s="98"/>
    </row>
    <row r="54" spans="1:47" s="72" customFormat="1">
      <c r="A54" s="33">
        <v>3</v>
      </c>
      <c r="B54" s="34" t="s">
        <v>2</v>
      </c>
      <c r="C54" s="30">
        <v>0</v>
      </c>
      <c r="D54" s="30">
        <v>0</v>
      </c>
      <c r="E54" s="30"/>
      <c r="F54" s="30">
        <v>0</v>
      </c>
      <c r="G54" s="30">
        <v>0</v>
      </c>
      <c r="H54" s="30"/>
      <c r="I54" s="30">
        <v>0</v>
      </c>
      <c r="J54" s="30"/>
      <c r="K54" s="30"/>
      <c r="L54" s="30">
        <f>I54*F54/1000</f>
        <v>0</v>
      </c>
      <c r="M54" s="30"/>
      <c r="N54" s="32">
        <f t="shared" si="13"/>
        <v>0</v>
      </c>
      <c r="O54" s="30">
        <v>0</v>
      </c>
      <c r="P54" s="30">
        <v>0</v>
      </c>
      <c r="Q54" s="30"/>
      <c r="R54" s="42">
        <f t="shared" si="17"/>
        <v>0</v>
      </c>
      <c r="S54" s="42"/>
      <c r="T54" s="662">
        <f t="shared" si="14"/>
        <v>0</v>
      </c>
      <c r="U54" s="32">
        <v>0</v>
      </c>
      <c r="V54" s="32">
        <v>0</v>
      </c>
      <c r="W54" s="32"/>
      <c r="X54" s="36"/>
      <c r="Y54" s="33">
        <v>3</v>
      </c>
      <c r="Z54" s="34" t="s">
        <v>2</v>
      </c>
      <c r="AA54" s="35">
        <v>0</v>
      </c>
      <c r="AB54" s="35">
        <v>0</v>
      </c>
      <c r="AC54" s="35"/>
      <c r="AD54" s="35">
        <v>0</v>
      </c>
      <c r="AE54" s="35">
        <v>0</v>
      </c>
      <c r="AF54" s="35"/>
      <c r="AG54" s="35">
        <v>0</v>
      </c>
      <c r="AH54" s="35">
        <v>0</v>
      </c>
      <c r="AI54" s="35"/>
      <c r="AJ54" s="35">
        <v>0</v>
      </c>
      <c r="AK54" s="35"/>
      <c r="AL54" s="30">
        <f t="shared" si="15"/>
        <v>0</v>
      </c>
      <c r="AM54" s="35">
        <v>0</v>
      </c>
      <c r="AN54" s="35">
        <v>0</v>
      </c>
      <c r="AO54" s="35"/>
      <c r="AP54" s="661">
        <v>0</v>
      </c>
      <c r="AQ54" s="35"/>
      <c r="AR54" s="762">
        <f t="shared" si="16"/>
        <v>0</v>
      </c>
      <c r="AS54" s="35">
        <v>0</v>
      </c>
      <c r="AT54" s="97">
        <v>0</v>
      </c>
      <c r="AU54" s="98"/>
    </row>
    <row r="55" spans="1:47" s="72" customFormat="1">
      <c r="A55" s="33">
        <v>4</v>
      </c>
      <c r="B55" s="34" t="s">
        <v>3</v>
      </c>
      <c r="C55" s="30">
        <v>12</v>
      </c>
      <c r="D55" s="30">
        <v>30</v>
      </c>
      <c r="E55" s="30">
        <v>2.5</v>
      </c>
      <c r="F55" s="30">
        <v>12</v>
      </c>
      <c r="G55" s="30">
        <v>0</v>
      </c>
      <c r="H55" s="30"/>
      <c r="I55" s="30">
        <v>2500</v>
      </c>
      <c r="J55" s="30">
        <v>0</v>
      </c>
      <c r="K55" s="30"/>
      <c r="L55" s="30">
        <f>I55*F55/1000</f>
        <v>30</v>
      </c>
      <c r="M55" s="30"/>
      <c r="N55" s="32">
        <f t="shared" si="13"/>
        <v>0</v>
      </c>
      <c r="O55" s="30">
        <v>3</v>
      </c>
      <c r="P55" s="30">
        <v>0</v>
      </c>
      <c r="Q55" s="30"/>
      <c r="R55" s="42">
        <f t="shared" si="17"/>
        <v>0.09</v>
      </c>
      <c r="S55" s="42"/>
      <c r="T55" s="662">
        <f t="shared" si="14"/>
        <v>0</v>
      </c>
      <c r="U55" s="32">
        <v>19</v>
      </c>
      <c r="V55" s="32">
        <v>0</v>
      </c>
      <c r="W55" s="32">
        <v>13</v>
      </c>
      <c r="X55" s="36"/>
      <c r="Y55" s="33">
        <v>4</v>
      </c>
      <c r="Z55" s="34" t="s">
        <v>3</v>
      </c>
      <c r="AA55" s="35">
        <v>0</v>
      </c>
      <c r="AB55" s="35">
        <v>0</v>
      </c>
      <c r="AC55" s="35"/>
      <c r="AD55" s="35">
        <v>0</v>
      </c>
      <c r="AE55" s="35">
        <v>0</v>
      </c>
      <c r="AF55" s="35"/>
      <c r="AG55" s="35">
        <v>0</v>
      </c>
      <c r="AH55" s="35">
        <v>0</v>
      </c>
      <c r="AI55" s="35"/>
      <c r="AJ55" s="35">
        <v>0</v>
      </c>
      <c r="AK55" s="35"/>
      <c r="AL55" s="30">
        <f t="shared" si="15"/>
        <v>0</v>
      </c>
      <c r="AM55" s="35">
        <v>0</v>
      </c>
      <c r="AN55" s="35">
        <v>0</v>
      </c>
      <c r="AO55" s="35"/>
      <c r="AP55" s="661">
        <v>0</v>
      </c>
      <c r="AQ55" s="35"/>
      <c r="AR55" s="762">
        <f t="shared" si="16"/>
        <v>0</v>
      </c>
      <c r="AS55" s="35">
        <v>0</v>
      </c>
      <c r="AT55" s="97">
        <v>0</v>
      </c>
      <c r="AU55" s="98"/>
    </row>
    <row r="56" spans="1:47" s="72" customFormat="1">
      <c r="A56" s="33">
        <v>5</v>
      </c>
      <c r="B56" s="34" t="s">
        <v>4</v>
      </c>
      <c r="C56" s="30">
        <v>0</v>
      </c>
      <c r="D56" s="30">
        <v>0</v>
      </c>
      <c r="E56" s="30"/>
      <c r="F56" s="30">
        <v>0</v>
      </c>
      <c r="G56" s="30">
        <v>0</v>
      </c>
      <c r="H56" s="30"/>
      <c r="I56" s="30">
        <v>0</v>
      </c>
      <c r="J56" s="30">
        <v>0</v>
      </c>
      <c r="K56" s="30"/>
      <c r="L56" s="30">
        <v>0</v>
      </c>
      <c r="M56" s="30"/>
      <c r="N56" s="32">
        <f t="shared" si="13"/>
        <v>0</v>
      </c>
      <c r="O56" s="30">
        <v>0</v>
      </c>
      <c r="P56" s="30">
        <v>0</v>
      </c>
      <c r="Q56" s="30"/>
      <c r="R56" s="42">
        <f t="shared" si="17"/>
        <v>0</v>
      </c>
      <c r="S56" s="42"/>
      <c r="T56" s="662">
        <f t="shared" si="14"/>
        <v>0</v>
      </c>
      <c r="U56" s="30">
        <v>0</v>
      </c>
      <c r="V56" s="30">
        <v>0</v>
      </c>
      <c r="W56" s="30"/>
      <c r="X56" s="36"/>
      <c r="Y56" s="33">
        <v>5</v>
      </c>
      <c r="Z56" s="34" t="s">
        <v>4</v>
      </c>
      <c r="AA56" s="35">
        <v>150</v>
      </c>
      <c r="AB56" s="35">
        <v>0</v>
      </c>
      <c r="AC56" s="35"/>
      <c r="AD56" s="35">
        <v>150</v>
      </c>
      <c r="AE56" s="85">
        <v>0</v>
      </c>
      <c r="AF56" s="85"/>
      <c r="AG56" s="85">
        <v>300</v>
      </c>
      <c r="AH56" s="85">
        <v>0</v>
      </c>
      <c r="AI56" s="85"/>
      <c r="AJ56" s="30">
        <f t="shared" ref="AJ56:AJ62" si="18">AG56*AD56/1000</f>
        <v>45</v>
      </c>
      <c r="AK56" s="30"/>
      <c r="AL56" s="30">
        <f t="shared" si="15"/>
        <v>0</v>
      </c>
      <c r="AM56" s="35">
        <v>25</v>
      </c>
      <c r="AN56" s="35">
        <v>0</v>
      </c>
      <c r="AO56" s="35"/>
      <c r="AP56" s="662">
        <f t="shared" ref="AP56:AP62" si="19">AM56*AJ56/1000</f>
        <v>1.125</v>
      </c>
      <c r="AQ56" s="42"/>
      <c r="AR56" s="762">
        <f t="shared" si="16"/>
        <v>0</v>
      </c>
      <c r="AS56" s="37">
        <v>35</v>
      </c>
      <c r="AT56" s="97">
        <v>0</v>
      </c>
      <c r="AU56" s="98"/>
    </row>
    <row r="57" spans="1:47" s="72" customFormat="1">
      <c r="A57" s="33">
        <v>6</v>
      </c>
      <c r="B57" s="34" t="s">
        <v>5</v>
      </c>
      <c r="C57" s="30">
        <v>63</v>
      </c>
      <c r="D57" s="30">
        <v>37</v>
      </c>
      <c r="E57" s="30"/>
      <c r="F57" s="30">
        <v>63</v>
      </c>
      <c r="G57" s="30">
        <v>37</v>
      </c>
      <c r="H57" s="30"/>
      <c r="I57" s="30">
        <v>2207</v>
      </c>
      <c r="J57" s="30">
        <v>389</v>
      </c>
      <c r="K57" s="30"/>
      <c r="L57" s="30">
        <f>I57*F57/1000</f>
        <v>139.041</v>
      </c>
      <c r="M57" s="30"/>
      <c r="N57" s="32">
        <f t="shared" si="13"/>
        <v>0</v>
      </c>
      <c r="O57" s="30">
        <v>3.5</v>
      </c>
      <c r="P57" s="30">
        <v>5</v>
      </c>
      <c r="Q57" s="30"/>
      <c r="R57" s="42">
        <f t="shared" si="17"/>
        <v>0.48664350000000001</v>
      </c>
      <c r="S57" s="42"/>
      <c r="T57" s="662">
        <f t="shared" si="14"/>
        <v>0</v>
      </c>
      <c r="U57" s="32">
        <v>17</v>
      </c>
      <c r="V57" s="32">
        <v>5</v>
      </c>
      <c r="W57" s="32"/>
      <c r="X57" s="36"/>
      <c r="Y57" s="33">
        <v>6</v>
      </c>
      <c r="Z57" s="34" t="s">
        <v>5</v>
      </c>
      <c r="AA57" s="35">
        <v>2284</v>
      </c>
      <c r="AB57" s="35">
        <v>0</v>
      </c>
      <c r="AC57" s="35"/>
      <c r="AD57" s="35">
        <v>2274</v>
      </c>
      <c r="AE57" s="35">
        <v>0</v>
      </c>
      <c r="AF57" s="35"/>
      <c r="AG57" s="35">
        <v>560</v>
      </c>
      <c r="AH57" s="35">
        <v>0</v>
      </c>
      <c r="AI57" s="35"/>
      <c r="AJ57" s="30">
        <f t="shared" si="18"/>
        <v>1273.44</v>
      </c>
      <c r="AK57" s="30"/>
      <c r="AL57" s="30">
        <f t="shared" si="15"/>
        <v>0</v>
      </c>
      <c r="AM57" s="35">
        <v>20</v>
      </c>
      <c r="AN57" s="35">
        <v>0</v>
      </c>
      <c r="AO57" s="35"/>
      <c r="AP57" s="662">
        <f t="shared" si="19"/>
        <v>25.468800000000002</v>
      </c>
      <c r="AQ57" s="42"/>
      <c r="AR57" s="762">
        <f t="shared" si="16"/>
        <v>0</v>
      </c>
      <c r="AS57" s="37">
        <v>475</v>
      </c>
      <c r="AT57" s="97">
        <v>0</v>
      </c>
      <c r="AU57" s="98"/>
    </row>
    <row r="58" spans="1:47" s="74" customFormat="1">
      <c r="A58" s="33">
        <v>7</v>
      </c>
      <c r="B58" s="34" t="s">
        <v>6</v>
      </c>
      <c r="C58" s="30">
        <v>0</v>
      </c>
      <c r="D58" s="30">
        <v>0</v>
      </c>
      <c r="E58" s="30"/>
      <c r="F58" s="30">
        <v>0</v>
      </c>
      <c r="G58" s="30">
        <v>0</v>
      </c>
      <c r="H58" s="30"/>
      <c r="I58" s="30">
        <v>0</v>
      </c>
      <c r="J58" s="30">
        <v>0</v>
      </c>
      <c r="K58" s="30"/>
      <c r="L58" s="30">
        <v>0</v>
      </c>
      <c r="M58" s="30"/>
      <c r="N58" s="32">
        <f t="shared" si="13"/>
        <v>0</v>
      </c>
      <c r="O58" s="30">
        <v>0</v>
      </c>
      <c r="P58" s="30">
        <v>0</v>
      </c>
      <c r="Q58" s="30"/>
      <c r="R58" s="42">
        <f t="shared" si="17"/>
        <v>0</v>
      </c>
      <c r="S58" s="42"/>
      <c r="T58" s="662">
        <f t="shared" si="14"/>
        <v>0</v>
      </c>
      <c r="U58" s="30">
        <v>0</v>
      </c>
      <c r="V58" s="30">
        <v>0</v>
      </c>
      <c r="W58" s="30"/>
      <c r="X58" s="38"/>
      <c r="Y58" s="33">
        <v>7</v>
      </c>
      <c r="Z58" s="34" t="s">
        <v>6</v>
      </c>
      <c r="AA58" s="35">
        <v>57</v>
      </c>
      <c r="AB58" s="35">
        <v>30</v>
      </c>
      <c r="AC58" s="35"/>
      <c r="AD58" s="35">
        <v>57</v>
      </c>
      <c r="AE58" s="35">
        <v>25</v>
      </c>
      <c r="AF58" s="35"/>
      <c r="AG58" s="35">
        <v>172</v>
      </c>
      <c r="AH58" s="35">
        <v>200</v>
      </c>
      <c r="AI58" s="35"/>
      <c r="AJ58" s="30">
        <f t="shared" si="18"/>
        <v>9.8040000000000003</v>
      </c>
      <c r="AK58" s="30"/>
      <c r="AL58" s="30">
        <f t="shared" si="15"/>
        <v>0</v>
      </c>
      <c r="AM58" s="35">
        <v>20</v>
      </c>
      <c r="AN58" s="35">
        <v>25</v>
      </c>
      <c r="AO58" s="35"/>
      <c r="AP58" s="662">
        <f t="shared" si="19"/>
        <v>0.19608</v>
      </c>
      <c r="AQ58" s="42"/>
      <c r="AR58" s="762">
        <f t="shared" si="16"/>
        <v>0</v>
      </c>
      <c r="AS58" s="37">
        <v>36</v>
      </c>
      <c r="AT58" s="657">
        <v>40</v>
      </c>
      <c r="AU58" s="99"/>
    </row>
    <row r="59" spans="1:47" s="74" customFormat="1">
      <c r="A59" s="33">
        <v>8</v>
      </c>
      <c r="B59" s="34" t="s">
        <v>7</v>
      </c>
      <c r="C59" s="35">
        <v>16</v>
      </c>
      <c r="D59" s="35">
        <v>20</v>
      </c>
      <c r="E59" s="35"/>
      <c r="F59" s="35">
        <v>16</v>
      </c>
      <c r="G59" s="35">
        <v>0</v>
      </c>
      <c r="H59" s="35"/>
      <c r="I59" s="35">
        <v>2500</v>
      </c>
      <c r="J59" s="35">
        <v>0</v>
      </c>
      <c r="K59" s="35"/>
      <c r="L59" s="30">
        <f>I59*F59/1000</f>
        <v>40</v>
      </c>
      <c r="M59" s="30"/>
      <c r="N59" s="32">
        <f t="shared" si="13"/>
        <v>0</v>
      </c>
      <c r="O59" s="35">
        <v>5</v>
      </c>
      <c r="P59" s="35">
        <v>0</v>
      </c>
      <c r="Q59" s="35"/>
      <c r="R59" s="42">
        <f t="shared" si="17"/>
        <v>0.2</v>
      </c>
      <c r="S59" s="42"/>
      <c r="T59" s="662">
        <f t="shared" si="14"/>
        <v>0</v>
      </c>
      <c r="U59" s="37">
        <v>14</v>
      </c>
      <c r="V59" s="37">
        <v>0</v>
      </c>
      <c r="W59" s="37"/>
      <c r="X59" s="38"/>
      <c r="Y59" s="33">
        <v>8</v>
      </c>
      <c r="Z59" s="34" t="s">
        <v>7</v>
      </c>
      <c r="AA59" s="35">
        <v>125</v>
      </c>
      <c r="AB59" s="35">
        <v>60</v>
      </c>
      <c r="AC59" s="35">
        <v>310</v>
      </c>
      <c r="AD59" s="35">
        <v>125</v>
      </c>
      <c r="AE59" s="35">
        <v>0</v>
      </c>
      <c r="AF59" s="35">
        <v>308</v>
      </c>
      <c r="AG59" s="35">
        <v>222</v>
      </c>
      <c r="AH59" s="35">
        <v>0</v>
      </c>
      <c r="AI59" s="35">
        <v>280</v>
      </c>
      <c r="AJ59" s="30">
        <f t="shared" si="18"/>
        <v>27.75</v>
      </c>
      <c r="AK59" s="30"/>
      <c r="AL59" s="30">
        <f t="shared" si="15"/>
        <v>86.24</v>
      </c>
      <c r="AM59" s="35">
        <v>25</v>
      </c>
      <c r="AN59" s="35">
        <v>0</v>
      </c>
      <c r="AO59" s="35">
        <v>20</v>
      </c>
      <c r="AP59" s="662">
        <f t="shared" si="19"/>
        <v>0.69374999999999998</v>
      </c>
      <c r="AQ59" s="42"/>
      <c r="AR59" s="762">
        <f t="shared" si="16"/>
        <v>1.7247999999999999</v>
      </c>
      <c r="AS59" s="37">
        <v>100</v>
      </c>
      <c r="AT59" s="657">
        <v>40</v>
      </c>
      <c r="AU59" s="99">
        <v>187</v>
      </c>
    </row>
    <row r="60" spans="1:47" s="74" customFormat="1">
      <c r="A60" s="33">
        <v>9</v>
      </c>
      <c r="B60" s="34" t="s">
        <v>8</v>
      </c>
      <c r="C60" s="35">
        <v>0</v>
      </c>
      <c r="D60" s="35">
        <v>0</v>
      </c>
      <c r="E60" s="35">
        <v>5.14</v>
      </c>
      <c r="F60" s="35">
        <v>0</v>
      </c>
      <c r="G60" s="35">
        <v>0</v>
      </c>
      <c r="H60" s="35">
        <v>5.14</v>
      </c>
      <c r="I60" s="35">
        <v>0</v>
      </c>
      <c r="J60" s="35">
        <v>0</v>
      </c>
      <c r="K60" s="35">
        <v>800</v>
      </c>
      <c r="L60" s="30">
        <f>I60*F60/1000</f>
        <v>0</v>
      </c>
      <c r="M60" s="30"/>
      <c r="N60" s="32">
        <f t="shared" si="13"/>
        <v>4.1120000000000001</v>
      </c>
      <c r="O60" s="35">
        <v>0</v>
      </c>
      <c r="P60" s="35">
        <v>0</v>
      </c>
      <c r="Q60" s="35">
        <v>2.5</v>
      </c>
      <c r="R60" s="42">
        <f t="shared" si="17"/>
        <v>0</v>
      </c>
      <c r="S60" s="42"/>
      <c r="T60" s="662">
        <f t="shared" si="14"/>
        <v>1.0280000000000001E-2</v>
      </c>
      <c r="U60" s="37">
        <v>0</v>
      </c>
      <c r="V60" s="37">
        <v>0</v>
      </c>
      <c r="W60" s="37">
        <v>5</v>
      </c>
      <c r="X60" s="38"/>
      <c r="Y60" s="33">
        <v>9</v>
      </c>
      <c r="Z60" s="34" t="s">
        <v>8</v>
      </c>
      <c r="AA60" s="35">
        <v>0</v>
      </c>
      <c r="AB60" s="35">
        <v>0</v>
      </c>
      <c r="AC60" s="35"/>
      <c r="AD60" s="35">
        <v>0</v>
      </c>
      <c r="AE60" s="35">
        <v>0</v>
      </c>
      <c r="AF60" s="35"/>
      <c r="AG60" s="35">
        <v>0</v>
      </c>
      <c r="AH60" s="35">
        <v>0</v>
      </c>
      <c r="AI60" s="35"/>
      <c r="AJ60" s="30">
        <f t="shared" si="18"/>
        <v>0</v>
      </c>
      <c r="AK60" s="30"/>
      <c r="AL60" s="30">
        <f t="shared" si="15"/>
        <v>0</v>
      </c>
      <c r="AM60" s="35">
        <v>0</v>
      </c>
      <c r="AN60" s="35">
        <v>0</v>
      </c>
      <c r="AO60" s="35"/>
      <c r="AP60" s="662">
        <f t="shared" si="19"/>
        <v>0</v>
      </c>
      <c r="AQ60" s="42"/>
      <c r="AR60" s="762">
        <f t="shared" si="16"/>
        <v>0</v>
      </c>
      <c r="AS60" s="35">
        <v>0</v>
      </c>
      <c r="AT60" s="657">
        <v>0</v>
      </c>
      <c r="AU60" s="99"/>
    </row>
    <row r="61" spans="1:47" s="74" customFormat="1">
      <c r="A61" s="33">
        <v>10</v>
      </c>
      <c r="B61" s="34" t="s">
        <v>9</v>
      </c>
      <c r="C61" s="35">
        <v>8</v>
      </c>
      <c r="D61" s="35">
        <v>8</v>
      </c>
      <c r="E61" s="35"/>
      <c r="F61" s="35">
        <v>8</v>
      </c>
      <c r="G61" s="35">
        <v>0</v>
      </c>
      <c r="H61" s="35"/>
      <c r="I61" s="35">
        <v>2500</v>
      </c>
      <c r="J61" s="35">
        <v>0</v>
      </c>
      <c r="K61" s="35"/>
      <c r="L61" s="30">
        <f>I61*F61/1000</f>
        <v>20</v>
      </c>
      <c r="M61" s="30"/>
      <c r="N61" s="32">
        <f t="shared" si="13"/>
        <v>0</v>
      </c>
      <c r="O61" s="35">
        <v>4.5</v>
      </c>
      <c r="P61" s="35">
        <v>0</v>
      </c>
      <c r="Q61" s="35"/>
      <c r="R61" s="42">
        <f t="shared" si="17"/>
        <v>0.09</v>
      </c>
      <c r="S61" s="42"/>
      <c r="T61" s="662">
        <f t="shared" si="14"/>
        <v>0</v>
      </c>
      <c r="U61" s="37">
        <v>10</v>
      </c>
      <c r="V61" s="37">
        <v>0</v>
      </c>
      <c r="W61" s="37"/>
      <c r="X61" s="38"/>
      <c r="Y61" s="33">
        <v>10</v>
      </c>
      <c r="Z61" s="34" t="s">
        <v>9</v>
      </c>
      <c r="AA61" s="35">
        <v>0</v>
      </c>
      <c r="AB61" s="35">
        <v>0</v>
      </c>
      <c r="AC61" s="35"/>
      <c r="AD61" s="35">
        <v>0</v>
      </c>
      <c r="AE61" s="35">
        <v>0</v>
      </c>
      <c r="AF61" s="35"/>
      <c r="AG61" s="35">
        <v>0</v>
      </c>
      <c r="AH61" s="35">
        <v>0</v>
      </c>
      <c r="AI61" s="35"/>
      <c r="AJ61" s="30">
        <f t="shared" si="18"/>
        <v>0</v>
      </c>
      <c r="AK61" s="30"/>
      <c r="AL61" s="30">
        <f t="shared" si="15"/>
        <v>0</v>
      </c>
      <c r="AM61" s="35">
        <v>0</v>
      </c>
      <c r="AN61" s="35">
        <v>0</v>
      </c>
      <c r="AO61" s="35"/>
      <c r="AP61" s="662">
        <f t="shared" si="19"/>
        <v>0</v>
      </c>
      <c r="AQ61" s="42"/>
      <c r="AR61" s="762">
        <f t="shared" si="16"/>
        <v>0</v>
      </c>
      <c r="AS61" s="35">
        <v>0</v>
      </c>
      <c r="AT61" s="657">
        <v>0</v>
      </c>
      <c r="AU61" s="99"/>
    </row>
    <row r="62" spans="1:47" s="74" customFormat="1">
      <c r="A62" s="39">
        <v>11</v>
      </c>
      <c r="B62" s="40" t="s">
        <v>10</v>
      </c>
      <c r="C62" s="35">
        <v>0</v>
      </c>
      <c r="D62" s="35"/>
      <c r="E62" s="35"/>
      <c r="F62" s="35">
        <v>0</v>
      </c>
      <c r="G62" s="35"/>
      <c r="H62" s="35"/>
      <c r="I62" s="35">
        <v>0</v>
      </c>
      <c r="J62" s="35">
        <v>0</v>
      </c>
      <c r="K62" s="35"/>
      <c r="L62" s="35">
        <v>0</v>
      </c>
      <c r="M62" s="35"/>
      <c r="N62" s="32">
        <f t="shared" si="13"/>
        <v>0</v>
      </c>
      <c r="O62" s="35">
        <v>0</v>
      </c>
      <c r="P62" s="35">
        <v>0</v>
      </c>
      <c r="Q62" s="35"/>
      <c r="R62" s="42">
        <f t="shared" si="17"/>
        <v>0</v>
      </c>
      <c r="S62" s="42"/>
      <c r="T62" s="662">
        <f t="shared" si="14"/>
        <v>0</v>
      </c>
      <c r="U62" s="35">
        <v>0</v>
      </c>
      <c r="V62" s="35">
        <v>0</v>
      </c>
      <c r="W62" s="35"/>
      <c r="X62" s="38"/>
      <c r="Y62" s="39">
        <v>11</v>
      </c>
      <c r="Z62" s="40" t="s">
        <v>10</v>
      </c>
      <c r="AA62" s="35">
        <v>15</v>
      </c>
      <c r="AB62" s="35">
        <v>89</v>
      </c>
      <c r="AC62" s="35"/>
      <c r="AD62" s="35">
        <v>15</v>
      </c>
      <c r="AE62" s="35">
        <v>65</v>
      </c>
      <c r="AF62" s="35"/>
      <c r="AG62" s="35">
        <v>250</v>
      </c>
      <c r="AH62" s="35">
        <v>232</v>
      </c>
      <c r="AI62" s="35"/>
      <c r="AJ62" s="30">
        <f t="shared" si="18"/>
        <v>3.75</v>
      </c>
      <c r="AK62" s="30"/>
      <c r="AL62" s="30">
        <f t="shared" si="15"/>
        <v>0</v>
      </c>
      <c r="AM62" s="35">
        <v>20</v>
      </c>
      <c r="AN62" s="35">
        <v>25</v>
      </c>
      <c r="AO62" s="35"/>
      <c r="AP62" s="662">
        <f t="shared" si="19"/>
        <v>7.4999999999999997E-2</v>
      </c>
      <c r="AQ62" s="42"/>
      <c r="AR62" s="762">
        <f t="shared" si="16"/>
        <v>0</v>
      </c>
      <c r="AS62" s="37">
        <v>14</v>
      </c>
      <c r="AT62" s="657">
        <v>25</v>
      </c>
      <c r="AU62" s="99"/>
    </row>
    <row r="63" spans="1:47" s="74" customFormat="1" ht="18.75">
      <c r="A63" s="43"/>
      <c r="B63" s="43"/>
      <c r="C63" s="35"/>
      <c r="D63" s="35"/>
      <c r="E63" s="35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44"/>
      <c r="S63" s="44"/>
      <c r="T63" s="44"/>
      <c r="U63" s="37"/>
      <c r="V63" s="37"/>
      <c r="W63" s="37"/>
      <c r="X63" s="38"/>
      <c r="Y63" s="43"/>
      <c r="Z63" s="43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661"/>
      <c r="AQ63" s="44"/>
      <c r="AR63" s="44"/>
      <c r="AS63" s="37"/>
      <c r="AT63" s="657"/>
      <c r="AU63" s="99"/>
    </row>
    <row r="64" spans="1:47" s="74" customFormat="1" ht="18.75">
      <c r="A64" s="43"/>
      <c r="B64" s="43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44"/>
      <c r="S64" s="44"/>
      <c r="T64" s="44"/>
      <c r="U64" s="37"/>
      <c r="V64" s="37"/>
      <c r="W64" s="37"/>
      <c r="X64" s="38"/>
      <c r="Y64" s="43"/>
      <c r="Z64" s="43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661"/>
      <c r="AQ64" s="44"/>
      <c r="AR64" s="44"/>
      <c r="AS64" s="37"/>
      <c r="AT64" s="657"/>
      <c r="AU64" s="99"/>
    </row>
    <row r="65" spans="1:47" s="74" customFormat="1" ht="18.75">
      <c r="A65" s="45"/>
      <c r="B65" s="45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7"/>
      <c r="S65" s="194"/>
      <c r="T65" s="194"/>
      <c r="U65" s="48"/>
      <c r="V65" s="77"/>
      <c r="W65" s="77"/>
      <c r="X65" s="38"/>
      <c r="Y65" s="78"/>
      <c r="Z65" s="78"/>
      <c r="AA65" s="75"/>
      <c r="AB65" s="75"/>
      <c r="AC65" s="75"/>
      <c r="AD65" s="75"/>
      <c r="AE65" s="75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663"/>
      <c r="AQ65" s="76"/>
      <c r="AR65" s="76"/>
      <c r="AS65" s="77"/>
      <c r="AT65" s="658"/>
      <c r="AU65" s="654"/>
    </row>
    <row r="66" spans="1:47" s="65" customFormat="1" ht="21.75" customHeight="1">
      <c r="A66" s="1096" t="s">
        <v>11</v>
      </c>
      <c r="B66" s="1097"/>
      <c r="C66" s="49">
        <f t="shared" ref="C66:H66" si="20">SUM(C52:C65)</f>
        <v>220</v>
      </c>
      <c r="D66" s="49">
        <f t="shared" si="20"/>
        <v>105</v>
      </c>
      <c r="E66" s="49">
        <f t="shared" si="20"/>
        <v>51.14</v>
      </c>
      <c r="F66" s="49">
        <f t="shared" si="20"/>
        <v>218</v>
      </c>
      <c r="G66" s="49">
        <f t="shared" si="20"/>
        <v>47</v>
      </c>
      <c r="H66" s="49">
        <f t="shared" si="20"/>
        <v>48.64</v>
      </c>
      <c r="I66" s="49">
        <f>SUM(I52:I65)/6</f>
        <v>2402.8333333333335</v>
      </c>
      <c r="J66" s="49"/>
      <c r="K66" s="49">
        <f>N66/H66*1000</f>
        <v>2320.3536184210525</v>
      </c>
      <c r="L66" s="49">
        <f>SUM(L52:L65)</f>
        <v>524.63099999999997</v>
      </c>
      <c r="M66" s="49"/>
      <c r="N66" s="49">
        <f>SUM(N52:N65)</f>
        <v>112.86199999999999</v>
      </c>
      <c r="O66" s="49">
        <f>SUM(O52:O65)/6</f>
        <v>3.7833333333333332</v>
      </c>
      <c r="P66" s="49"/>
      <c r="Q66" s="49">
        <f>T66/N66*1000</f>
        <v>3.4635661250022149</v>
      </c>
      <c r="R66" s="50">
        <f>SUM(R52:R65)</f>
        <v>1.9449265</v>
      </c>
      <c r="S66" s="50"/>
      <c r="T66" s="50">
        <f>SUM(T52:T65)</f>
        <v>0.390905</v>
      </c>
      <c r="U66" s="51">
        <f>SUM(U52:U65)</f>
        <v>128</v>
      </c>
      <c r="V66" s="51">
        <f>SUM(V52:V65)</f>
        <v>10</v>
      </c>
      <c r="W66" s="51">
        <f>SUM(W52:W65)</f>
        <v>57</v>
      </c>
      <c r="X66" s="27"/>
      <c r="Y66" s="1096" t="s">
        <v>11</v>
      </c>
      <c r="Z66" s="1097"/>
      <c r="AA66" s="49">
        <f t="shared" ref="AA66:AF66" si="21">SUM(AA52:AA65)</f>
        <v>2631</v>
      </c>
      <c r="AB66" s="49">
        <f t="shared" si="21"/>
        <v>225</v>
      </c>
      <c r="AC66" s="49">
        <f t="shared" si="21"/>
        <v>310</v>
      </c>
      <c r="AD66" s="49">
        <f t="shared" si="21"/>
        <v>2621</v>
      </c>
      <c r="AE66" s="49">
        <f t="shared" si="21"/>
        <v>90</v>
      </c>
      <c r="AF66" s="49">
        <f t="shared" si="21"/>
        <v>308</v>
      </c>
      <c r="AG66" s="49">
        <f>SUM(AG52:AG65)/5</f>
        <v>300.8</v>
      </c>
      <c r="AH66" s="49"/>
      <c r="AI66" s="49">
        <f>AL66/AF66*1000</f>
        <v>279.99999999999994</v>
      </c>
      <c r="AJ66" s="49">
        <f>SUM(AJ52:AJ65)</f>
        <v>1359.7440000000001</v>
      </c>
      <c r="AK66" s="49"/>
      <c r="AL66" s="49">
        <f>SUM(AL52:AL65)</f>
        <v>86.24</v>
      </c>
      <c r="AM66" s="49">
        <f>SUM(AM52:AM65)/5</f>
        <v>22</v>
      </c>
      <c r="AN66" s="49"/>
      <c r="AO66" s="49">
        <f>AR66/AL66*1000</f>
        <v>20</v>
      </c>
      <c r="AP66" s="56">
        <f>SUM(AP52:AP65)</f>
        <v>27.558630000000001</v>
      </c>
      <c r="AQ66" s="50"/>
      <c r="AR66" s="56">
        <f>SUM(AR52:AR65)</f>
        <v>1.7247999999999999</v>
      </c>
      <c r="AS66" s="51">
        <f>SUM(AS52:AS65)</f>
        <v>660</v>
      </c>
      <c r="AT66" s="659">
        <f>SUM(AT52:AT65)</f>
        <v>117</v>
      </c>
      <c r="AU66" s="652">
        <f>SUM(AU52:AU65)</f>
        <v>187</v>
      </c>
    </row>
    <row r="67" spans="1:47" s="65" customFormat="1" ht="23.25">
      <c r="A67" s="27"/>
      <c r="B67" s="27" t="s">
        <v>107</v>
      </c>
      <c r="C67" s="1099" t="s">
        <v>125</v>
      </c>
      <c r="D67" s="1099"/>
      <c r="E67" s="1099"/>
      <c r="F67" s="1099"/>
      <c r="G67" s="1099"/>
      <c r="H67" s="1099"/>
      <c r="I67" s="1099"/>
      <c r="J67" s="325"/>
      <c r="K67" s="325"/>
      <c r="L67" s="79"/>
      <c r="M67" s="325"/>
      <c r="N67" s="325"/>
      <c r="O67" s="79"/>
      <c r="P67" s="325"/>
      <c r="Q67" s="325"/>
      <c r="R67" s="80"/>
      <c r="S67" s="80"/>
      <c r="T67" s="80"/>
      <c r="U67" s="81"/>
      <c r="V67" s="81"/>
      <c r="W67" s="81"/>
      <c r="X67" s="27"/>
      <c r="Y67" s="27"/>
      <c r="Z67" s="27"/>
      <c r="AA67" s="79"/>
      <c r="AB67" s="325"/>
      <c r="AC67" s="325"/>
      <c r="AD67" s="79"/>
      <c r="AE67" s="325"/>
      <c r="AF67" s="325"/>
      <c r="AG67" s="82"/>
      <c r="AH67" s="82"/>
      <c r="AI67" s="82"/>
      <c r="AJ67" s="82"/>
      <c r="AK67" s="82"/>
      <c r="AL67" s="82"/>
      <c r="AM67" s="82"/>
      <c r="AN67" s="82"/>
      <c r="AO67" s="82"/>
      <c r="AP67" s="83"/>
      <c r="AQ67" s="83"/>
      <c r="AR67" s="83"/>
      <c r="AS67" s="81"/>
    </row>
  </sheetData>
  <mergeCells count="79">
    <mergeCell ref="AA5:AC5"/>
    <mergeCell ref="AD5:AF5"/>
    <mergeCell ref="U28:W28"/>
    <mergeCell ref="C27:W27"/>
    <mergeCell ref="O50:Q50"/>
    <mergeCell ref="R50:T50"/>
    <mergeCell ref="C28:E28"/>
    <mergeCell ref="F28:H28"/>
    <mergeCell ref="I28:K28"/>
    <mergeCell ref="L28:N28"/>
    <mergeCell ref="O28:Q28"/>
    <mergeCell ref="R28:T28"/>
    <mergeCell ref="AD50:AF50"/>
    <mergeCell ref="Z4:Z6"/>
    <mergeCell ref="C5:E5"/>
    <mergeCell ref="F5:H5"/>
    <mergeCell ref="Y4:Y6"/>
    <mergeCell ref="A27:A29"/>
    <mergeCell ref="B27:B29"/>
    <mergeCell ref="Y27:Y29"/>
    <mergeCell ref="Z27:Z29"/>
    <mergeCell ref="C4:W4"/>
    <mergeCell ref="A24:W24"/>
    <mergeCell ref="A25:W25"/>
    <mergeCell ref="A4:A6"/>
    <mergeCell ref="B4:B6"/>
    <mergeCell ref="I5:K5"/>
    <mergeCell ref="L5:N5"/>
    <mergeCell ref="O5:Q5"/>
    <mergeCell ref="R5:T5"/>
    <mergeCell ref="U5:W5"/>
    <mergeCell ref="AM28:AO28"/>
    <mergeCell ref="A66:B66"/>
    <mergeCell ref="Y66:Z66"/>
    <mergeCell ref="C67:I67"/>
    <mergeCell ref="A42:B42"/>
    <mergeCell ref="Y42:Z42"/>
    <mergeCell ref="A49:A51"/>
    <mergeCell ref="B49:B51"/>
    <mergeCell ref="Y49:Y51"/>
    <mergeCell ref="Z49:Z51"/>
    <mergeCell ref="C50:E50"/>
    <mergeCell ref="F50:H50"/>
    <mergeCell ref="C49:W49"/>
    <mergeCell ref="U50:W50"/>
    <mergeCell ref="I50:K50"/>
    <mergeCell ref="L50:N50"/>
    <mergeCell ref="AA49:AU49"/>
    <mergeCell ref="AM50:AO50"/>
    <mergeCell ref="AP50:AR50"/>
    <mergeCell ref="AS50:AU50"/>
    <mergeCell ref="AP5:AR5"/>
    <mergeCell ref="AS5:AU5"/>
    <mergeCell ref="AG50:AI50"/>
    <mergeCell ref="AA28:AC28"/>
    <mergeCell ref="AD28:AF28"/>
    <mergeCell ref="AG28:AI28"/>
    <mergeCell ref="AJ28:AL28"/>
    <mergeCell ref="AJ50:AL50"/>
    <mergeCell ref="AJ5:AL5"/>
    <mergeCell ref="AM5:AO5"/>
    <mergeCell ref="AA50:AC50"/>
    <mergeCell ref="AG5:AI5"/>
    <mergeCell ref="A1:W1"/>
    <mergeCell ref="A2:W2"/>
    <mergeCell ref="A46:W46"/>
    <mergeCell ref="A47:W47"/>
    <mergeCell ref="Y1:AU1"/>
    <mergeCell ref="Y2:AU2"/>
    <mergeCell ref="Y24:AU24"/>
    <mergeCell ref="Y25:AU25"/>
    <mergeCell ref="Y46:AU46"/>
    <mergeCell ref="Y47:AU47"/>
    <mergeCell ref="AA4:AU4"/>
    <mergeCell ref="AP28:AR28"/>
    <mergeCell ref="AS28:AU28"/>
    <mergeCell ref="AA27:AU27"/>
    <mergeCell ref="A20:B20"/>
    <mergeCell ref="Y20:Z20"/>
  </mergeCells>
  <pageMargins left="0.39" right="0.2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ครัวเรือน</vt:lpstr>
      <vt:lpstr>ตารางแสดงการใช้ประโยชน์ที่ดิน</vt:lpstr>
      <vt:lpstr>ข้าว</vt:lpstr>
      <vt:lpstr>ยางพารา</vt:lpstr>
      <vt:lpstr>ไม้ผล</vt:lpstr>
      <vt:lpstr>ไม้ยืนต้น</vt:lpstr>
      <vt:lpstr>ปาล์มน้ำมัน</vt:lpstr>
      <vt:lpstr>พืชผัก</vt:lpstr>
      <vt:lpstr>พืชไร่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alpha</dc:creator>
  <cp:lastModifiedBy>itd</cp:lastModifiedBy>
  <cp:lastPrinted>2017-03-19T12:53:26Z</cp:lastPrinted>
  <dcterms:created xsi:type="dcterms:W3CDTF">2016-01-25T03:44:18Z</dcterms:created>
  <dcterms:modified xsi:type="dcterms:W3CDTF">2017-03-28T07:44:16Z</dcterms:modified>
</cp:coreProperties>
</file>